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2connect-my.sharepoint.com/personal/jeroen_van_dartel_f2connect_nl/Documents/Gemeente LoZ/Accommodatiebeleid/2022/Schoonmaak/"/>
    </mc:Choice>
  </mc:AlternateContent>
  <xr:revisionPtr revIDLastSave="78" documentId="8_{8873A3A2-E779-DE48-98F2-E0978D16504C}" xr6:coauthVersionLast="47" xr6:coauthVersionMax="47" xr10:uidLastSave="{89BA6BFF-3195-D046-A549-09B9DC1BDB5B}"/>
  <bookViews>
    <workbookView xWindow="0" yWindow="500" windowWidth="40960" windowHeight="21180" activeTab="1" xr2:uid="{00000000-000D-0000-FFFF-FFFF00000000}"/>
  </bookViews>
  <sheets>
    <sheet name="Voorblad" sheetId="1" r:id="rId1"/>
    <sheet name="G1 Inschrijfbegroting" sheetId="4" r:id="rId2"/>
    <sheet name="Klavier - Regulier" sheetId="6" r:id="rId3"/>
    <sheet name="Gemeente werf - Regulier" sheetId="8" r:id="rId4"/>
    <sheet name="De Werft - Optioneel" sheetId="9" r:id="rId5"/>
    <sheet name="Opbouw uurtarief" sheetId="10" r:id="rId6"/>
    <sheet name="Variabelen" sheetId="7" state="hidden" r:id="rId7"/>
    <sheet name="insschrijfbegroting soort " sheetId="5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4" i="4" l="1"/>
  <c r="F63" i="4"/>
  <c r="F62" i="4"/>
  <c r="F61" i="4"/>
  <c r="F20" i="4"/>
  <c r="F17" i="4"/>
  <c r="F16" i="4"/>
  <c r="F15" i="4"/>
  <c r="F14" i="4"/>
  <c r="F9" i="4"/>
  <c r="F10" i="4"/>
  <c r="F11" i="4"/>
  <c r="F8" i="4"/>
  <c r="J64" i="10" l="1"/>
  <c r="K10" i="10"/>
  <c r="J61" i="10"/>
  <c r="J60" i="10"/>
  <c r="E57" i="10"/>
  <c r="J57" i="10" s="1"/>
  <c r="E56" i="10"/>
  <c r="J56" i="10" s="1"/>
  <c r="E55" i="10"/>
  <c r="J55" i="10" s="1"/>
  <c r="E54" i="10"/>
  <c r="J54" i="10" s="1"/>
  <c r="E53" i="10"/>
  <c r="J53" i="10" s="1"/>
  <c r="E52" i="10"/>
  <c r="J52" i="10" s="1"/>
  <c r="E51" i="10"/>
  <c r="J51" i="10" s="1"/>
  <c r="E50" i="10"/>
  <c r="J50" i="10" s="1"/>
  <c r="J47" i="10"/>
  <c r="J46" i="10"/>
  <c r="J45" i="10"/>
  <c r="J44" i="10"/>
  <c r="J43" i="10"/>
  <c r="J42" i="10"/>
  <c r="J41" i="10"/>
  <c r="J40" i="10"/>
  <c r="J39" i="10"/>
  <c r="J36" i="10"/>
  <c r="J35" i="10"/>
  <c r="J34" i="10"/>
  <c r="J33" i="10"/>
  <c r="K25" i="10"/>
  <c r="K24" i="10"/>
  <c r="K23" i="10"/>
  <c r="J23" i="10"/>
  <c r="K22" i="10"/>
  <c r="J22" i="10" s="1"/>
  <c r="K21" i="10"/>
  <c r="J21" i="10"/>
  <c r="K20" i="10"/>
  <c r="J20" i="10"/>
  <c r="K19" i="10"/>
  <c r="J19" i="10" s="1"/>
  <c r="K18" i="10"/>
  <c r="J18" i="10"/>
  <c r="K17" i="10"/>
  <c r="J17" i="10"/>
  <c r="K16" i="10"/>
  <c r="J16" i="10" s="1"/>
  <c r="K15" i="10"/>
  <c r="J15" i="10"/>
  <c r="K14" i="10"/>
  <c r="J14" i="10"/>
  <c r="K13" i="10"/>
  <c r="J13" i="10" s="1"/>
  <c r="K12" i="10"/>
  <c r="J12" i="10"/>
  <c r="K11" i="10"/>
  <c r="J11" i="10"/>
  <c r="J10" i="10"/>
  <c r="K7" i="10"/>
  <c r="E40" i="9"/>
  <c r="E40" i="6"/>
  <c r="E40" i="8"/>
  <c r="F4" i="4" s="1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E5" i="9"/>
  <c r="E4" i="9"/>
  <c r="E3" i="9"/>
  <c r="F3" i="4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3" i="6"/>
  <c r="E35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F66" i="4" l="1"/>
  <c r="F25" i="4"/>
  <c r="J63" i="10"/>
  <c r="K26" i="10"/>
  <c r="F27" i="4" l="1"/>
  <c r="C2" i="1" s="1"/>
  <c r="C5" i="1" s="1"/>
  <c r="J26" i="10"/>
  <c r="I28" i="10" s="1"/>
  <c r="K28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Expedia User</author>
  </authors>
  <commentList>
    <comment ref="A9" authorId="0" shapeId="0" xr:uid="{079E11BD-8C3E-6443-9D51-946B906EC831}">
      <text>
        <r>
          <rPr>
            <b/>
            <sz val="9"/>
            <color indexed="81"/>
            <rFont val="Tahoma"/>
            <family val="2"/>
          </rPr>
          <t>Expedia User:</t>
        </r>
        <r>
          <rPr>
            <sz val="9"/>
            <color indexed="81"/>
            <rFont val="Tahoma"/>
            <family val="2"/>
          </rPr>
          <t xml:space="preserve">
fill in the amount taken into account for the respective element</t>
        </r>
      </text>
    </comment>
  </commentList>
</comments>
</file>

<file path=xl/sharedStrings.xml><?xml version="1.0" encoding="utf-8"?>
<sst xmlns="http://schemas.openxmlformats.org/spreadsheetml/2006/main" count="330" uniqueCount="139">
  <si>
    <r>
      <t>Omschrijving</t>
    </r>
    <r>
      <rPr>
        <sz val="10"/>
        <color rgb="FF000000"/>
        <rFont val="Arial"/>
        <family val="2"/>
      </rPr>
      <t> </t>
    </r>
  </si>
  <si>
    <t>Bedrag</t>
  </si>
  <si>
    <r>
      <t>§</t>
    </r>
    <r>
      <rPr>
        <sz val="10"/>
        <color rgb="FF000000"/>
        <rFont val="Arial"/>
        <family val="2"/>
      </rPr>
      <t> </t>
    </r>
  </si>
  <si>
    <t>G1 </t>
  </si>
  <si>
    <t>Totale Inschrijfbedrag</t>
  </si>
  <si>
    <t>4.4.1.</t>
  </si>
  <si>
    <t>m2</t>
  </si>
  <si>
    <t>m1</t>
  </si>
  <si>
    <t>stuks</t>
  </si>
  <si>
    <t>post</t>
  </si>
  <si>
    <t>Onvoorzien</t>
  </si>
  <si>
    <t>inschatting</t>
  </si>
  <si>
    <t>Uurtarief</t>
  </si>
  <si>
    <t>FUNCTIENAAM A-DEEL</t>
  </si>
  <si>
    <t>FUNCTIENAAM B-DEEL</t>
  </si>
  <si>
    <t>Medewerker algemeen schoonmaakonderhoud I</t>
  </si>
  <si>
    <t>Medewerker schoonmaakonderhoud transportmiddelen I</t>
  </si>
  <si>
    <t>Schoonmaakmedewerker keuken/catering I</t>
  </si>
  <si>
    <t>Medewerker schoonmaakonderhoud industrieel I</t>
  </si>
  <si>
    <t>Medewerker algemeen schoonmaakonderhoud II</t>
  </si>
  <si>
    <t>Medewerker schoonmaakonderhoud en services I</t>
  </si>
  <si>
    <t>Medewerker schoonmaakonderhoud transportmiddelen II</t>
  </si>
  <si>
    <t>Medewerker schoonmaakonderhoud vloeren I</t>
  </si>
  <si>
    <t>Schoonmaakmedewerker keuken/catering II</t>
  </si>
  <si>
    <t>Glazenwasser I</t>
  </si>
  <si>
    <t>Medewerker schoonmaakonderhoud industrieel II</t>
  </si>
  <si>
    <t>Basismedewerker schoonmaakonderhoud na calamiteiten</t>
  </si>
  <si>
    <t>Medewerker schoonmaakonderhoud transportmiddelen III</t>
  </si>
  <si>
    <t>Medewerker schoonmaakonderhoud en services II</t>
  </si>
  <si>
    <t>Medewerker schoonmaakonderhoud vloeren II</t>
  </si>
  <si>
    <t>Meewerkend voorman/-vrouw alg. schoonmaakonderhoud I</t>
  </si>
  <si>
    <t>Gevelbehandelaar I</t>
  </si>
  <si>
    <t>Glazenwasser II</t>
  </si>
  <si>
    <t>Medewerker schoonmaakonderhoud industrieel III</t>
  </si>
  <si>
    <t>Medewerker schoonmaakonderhoud na calamiteiten I</t>
  </si>
  <si>
    <t>Medewerker schoonmaakonderhoud en services III</t>
  </si>
  <si>
    <t>Medewerker schoonmaakonderhoud vloeren III</t>
  </si>
  <si>
    <t>Meewerkend voorman/-vrouw alg. schoonmaakonderhoud II</t>
  </si>
  <si>
    <t>Gevelbehandelaar II</t>
  </si>
  <si>
    <t>Medewerker schoonmaakonderhoud na calamiteiten II</t>
  </si>
  <si>
    <t>Meewerkend voorman/-vrouw schoonmaakonderhoud buiten I</t>
  </si>
  <si>
    <t>Gevelbehandelaar III</t>
  </si>
  <si>
    <t>Medewerker schoonmaakonderhoud na calamiteiten III</t>
  </si>
  <si>
    <t>Meewerkend voorman/-vrouw schoonmaakonderhoud buiten II</t>
  </si>
  <si>
    <t>(Ambulant) objectleider algemeen schoonmaakonderhoud II</t>
  </si>
  <si>
    <t>(Ambulant) objectleider algemeen schoonmaakonderhoud III</t>
  </si>
  <si>
    <t>Functionaris Schoonmaak</t>
  </si>
  <si>
    <t>Aantal uur</t>
  </si>
  <si>
    <t>Periodiek</t>
  </si>
  <si>
    <t>wekelijks</t>
  </si>
  <si>
    <t>maandelijks</t>
  </si>
  <si>
    <t>jaarlijks</t>
  </si>
  <si>
    <t>Functies</t>
  </si>
  <si>
    <t>Periodicitiet</t>
  </si>
  <si>
    <t>Klavier</t>
  </si>
  <si>
    <t>Gemeeente Werf</t>
  </si>
  <si>
    <t>Totaal prijs schoonmaakwerkzaamheden Regulier</t>
  </si>
  <si>
    <t>Schoonmaak Regulier</t>
  </si>
  <si>
    <t>Specialistisch schoonmaak</t>
  </si>
  <si>
    <t>De Werft</t>
  </si>
  <si>
    <t>Klavier - Glasbewassing</t>
  </si>
  <si>
    <t>Buiten</t>
  </si>
  <si>
    <t>Binnen</t>
  </si>
  <si>
    <t>Separatieglas</t>
  </si>
  <si>
    <t>Basis</t>
  </si>
  <si>
    <t>per beurt</t>
  </si>
  <si>
    <t>Frequentie</t>
  </si>
  <si>
    <t>per uur</t>
  </si>
  <si>
    <t>Prijs</t>
  </si>
  <si>
    <t>Gemeente Werf - Glasbewassing</t>
  </si>
  <si>
    <t>Optioneel</t>
  </si>
  <si>
    <t>Gevelreiniging</t>
  </si>
  <si>
    <t>%</t>
  </si>
  <si>
    <t>x</t>
  </si>
  <si>
    <t>=</t>
  </si>
  <si>
    <t>Training</t>
  </si>
  <si>
    <t xml:space="preserve"> </t>
  </si>
  <si>
    <t xml:space="preserve">  </t>
  </si>
  <si>
    <t>Overhead</t>
  </si>
  <si>
    <t>Cost per hour</t>
  </si>
  <si>
    <t>Aantal weken</t>
  </si>
  <si>
    <t>Uren</t>
  </si>
  <si>
    <t>Aantal dagen per week</t>
  </si>
  <si>
    <t>Ziekte</t>
  </si>
  <si>
    <t>Vakantie</t>
  </si>
  <si>
    <t>Niet werkbare dagen wegens</t>
  </si>
  <si>
    <t>Feestdagen</t>
  </si>
  <si>
    <t>Andere</t>
  </si>
  <si>
    <t>Totaliteit niet beschikbaar</t>
  </si>
  <si>
    <t>Bruto salaris</t>
  </si>
  <si>
    <t>Vakantiegeld</t>
  </si>
  <si>
    <t>!3e maand</t>
  </si>
  <si>
    <t>Reiskostenvergoeding</t>
  </si>
  <si>
    <t>Opleidingskosten</t>
  </si>
  <si>
    <t>Kinderopvangvergoeding</t>
  </si>
  <si>
    <t>Vergoeidng voor lease auto</t>
  </si>
  <si>
    <t>Vergoeding voor telefoon</t>
  </si>
  <si>
    <t>Sociale lasten</t>
  </si>
  <si>
    <t>Totale loonkosten</t>
  </si>
  <si>
    <t>Graag invullen voor elke benoemde functionaris onder regulier</t>
  </si>
  <si>
    <t>Opbouw uurtarief</t>
  </si>
  <si>
    <t>totaal aantal werkbare uren in het jaar</t>
  </si>
  <si>
    <t>Berekening van het totaal aantal werkbare uren per jaar</t>
  </si>
  <si>
    <t>Totale werkbare uren</t>
  </si>
  <si>
    <t>Opbouw van het salaris</t>
  </si>
  <si>
    <t>Loon en Salariscomponenten</t>
  </si>
  <si>
    <t>Secundaire arbeidsvoorwaarden</t>
  </si>
  <si>
    <t>Vergoeding voor internet</t>
  </si>
  <si>
    <t>Regievergoeding WML overeenkomst</t>
  </si>
  <si>
    <t>Tapijtreiniging sproei-extractiemethode</t>
  </si>
  <si>
    <t>Tappijtreiniging Bonnet</t>
  </si>
  <si>
    <t>G,1 Totaal inschrijfbegroting</t>
  </si>
  <si>
    <t>Harde vloeren - tegels machinaal schrobben</t>
  </si>
  <si>
    <t>Harde vloeren - Gietvloer schrobben</t>
  </si>
  <si>
    <t>Harde vloeren - beton schrobben</t>
  </si>
  <si>
    <t>Stoelen - stof - Volledig</t>
  </si>
  <si>
    <t>Stoelen - kunststof - Volledig</t>
  </si>
  <si>
    <t>Graffitty verwijdering</t>
  </si>
  <si>
    <t>Werkplek - reinigien monitor</t>
  </si>
  <si>
    <t>Werkplek - reining toetsenbord, muis en vaste telelfoon</t>
  </si>
  <si>
    <t>Geluidsabsoberende kunstwerken - stof vrij maken</t>
  </si>
  <si>
    <t>Reiniging plisse rolgordijnen stofvrij maken</t>
  </si>
  <si>
    <t>Lampen stof en vlekvrij maken</t>
  </si>
  <si>
    <t>Ontluchingsroosters stof en vlek vrij maken</t>
  </si>
  <si>
    <t>Schoonmaken Naambord het Klavier</t>
  </si>
  <si>
    <t>Houten deciatiewanden boven reikhoogte</t>
  </si>
  <si>
    <t>Plafondplaten stof en vlekvrij maken</t>
  </si>
  <si>
    <t>inschrijfbegroting De Werft (Optioneel)</t>
  </si>
  <si>
    <t>Hoog werk boven 2 meter: Spanten en wanden reinigen/stofvrij maken. Ballen verwijderen van plafond etc. 1x per jaar.</t>
  </si>
  <si>
    <t>Sportvloeren: Diepte reiniging Pulastic sportvloer 2 x per jaar zie voorschrift van Sika Nederland BV.</t>
  </si>
  <si>
    <t>Reinigen dakvlakken, pluvia en goten (op vervuilingsgraad en preventief bij goten).</t>
  </si>
  <si>
    <t>Reinigen zonnepanelen</t>
  </si>
  <si>
    <t>Ondersteunende werkzaamheden gebouwbeheer</t>
  </si>
  <si>
    <t>Harde vloeren - linoneum schrobben en conserveren</t>
  </si>
  <si>
    <t>Lamellen aan de gevel</t>
  </si>
  <si>
    <t>Dakterras</t>
  </si>
  <si>
    <t>Afroepprijzen (niet limitatief)</t>
  </si>
  <si>
    <t>Zonnepanelen</t>
  </si>
  <si>
    <t>Aantal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</si>
</sst>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€&quot;\ #,##0;[Red]&quot;€&quot;\ \-#,##0"/>
    <numFmt numFmtId="8" formatCode="&quot;€&quot;\ #,##0.00;[Red]&quot;€&quot;\ \-#,##0.00"/>
    <numFmt numFmtId="164" formatCode="&quot;€&quot;\ #,##0.00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&quot;€&quot;\ #,##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77A6"/>
      <name val="Arial"/>
      <family val="2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0"/>
      <color indexed="9"/>
      <name val="Verdana"/>
      <family val="2"/>
    </font>
    <font>
      <sz val="10"/>
      <color indexed="9"/>
      <name val="Verdana"/>
      <family val="2"/>
    </font>
    <font>
      <sz val="10"/>
      <name val="Verdana"/>
      <family val="2"/>
    </font>
    <font>
      <sz val="10"/>
      <color theme="3"/>
      <name val="Verdana"/>
      <family val="2"/>
    </font>
    <font>
      <b/>
      <sz val="10"/>
      <color indexed="8"/>
      <name val="Verdana"/>
      <family val="2"/>
    </font>
    <font>
      <sz val="14"/>
      <name val="Verdana"/>
      <family val="2"/>
    </font>
    <font>
      <sz val="12"/>
      <color theme="3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 tint="0.49998474074526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/>
  </cellStyleXfs>
  <cellXfs count="74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0" fillId="3" borderId="7" xfId="0" applyNumberFormat="1" applyFill="1" applyBorder="1" applyAlignment="1">
      <alignment horizontal="center" vertical="center"/>
    </xf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7" fillId="4" borderId="0" xfId="0" applyFont="1" applyFill="1" applyProtection="1">
      <protection locked="0"/>
    </xf>
    <xf numFmtId="6" fontId="0" fillId="0" borderId="0" xfId="0" applyNumberFormat="1" applyProtection="1">
      <protection hidden="1"/>
    </xf>
    <xf numFmtId="0" fontId="8" fillId="0" borderId="0" xfId="0" applyFont="1" applyProtection="1">
      <protection hidden="1"/>
    </xf>
    <xf numFmtId="6" fontId="1" fillId="5" borderId="0" xfId="0" applyNumberFormat="1" applyFont="1" applyFill="1" applyProtection="1">
      <protection hidden="1"/>
    </xf>
    <xf numFmtId="0" fontId="5" fillId="0" borderId="7" xfId="0" applyFont="1" applyBorder="1" applyAlignment="1">
      <alignment wrapText="1"/>
    </xf>
    <xf numFmtId="0" fontId="9" fillId="0" borderId="0" xfId="0" applyFont="1"/>
    <xf numFmtId="6" fontId="0" fillId="0" borderId="0" xfId="0" applyNumberFormat="1"/>
    <xf numFmtId="1" fontId="1" fillId="0" borderId="0" xfId="0" applyNumberFormat="1" applyFont="1" applyProtection="1">
      <protection hidden="1"/>
    </xf>
    <xf numFmtId="1" fontId="7" fillId="4" borderId="0" xfId="0" applyNumberFormat="1" applyFont="1" applyFill="1" applyProtection="1">
      <protection locked="0"/>
    </xf>
    <xf numFmtId="1" fontId="0" fillId="0" borderId="0" xfId="0" applyNumberFormat="1"/>
    <xf numFmtId="6" fontId="1" fillId="0" borderId="0" xfId="0" applyNumberFormat="1" applyFont="1"/>
    <xf numFmtId="9" fontId="7" fillId="4" borderId="0" xfId="0" applyNumberFormat="1" applyFont="1" applyFill="1" applyProtection="1">
      <protection locked="0"/>
    </xf>
    <xf numFmtId="164" fontId="7" fillId="4" borderId="0" xfId="0" applyNumberFormat="1" applyFont="1" applyFill="1" applyProtection="1">
      <protection locked="0"/>
    </xf>
    <xf numFmtId="8" fontId="7" fillId="4" borderId="0" xfId="0" applyNumberFormat="1" applyFont="1" applyFill="1" applyProtection="1">
      <protection locked="0"/>
    </xf>
    <xf numFmtId="0" fontId="11" fillId="0" borderId="0" xfId="0" applyFont="1"/>
    <xf numFmtId="0" fontId="12" fillId="0" borderId="0" xfId="0" applyFont="1"/>
    <xf numFmtId="0" fontId="13" fillId="6" borderId="8" xfId="0" applyFont="1" applyFill="1" applyBorder="1" applyProtection="1">
      <protection hidden="1"/>
    </xf>
    <xf numFmtId="0" fontId="14" fillId="6" borderId="9" xfId="0" applyFont="1" applyFill="1" applyBorder="1" applyProtection="1">
      <protection hidden="1"/>
    </xf>
    <xf numFmtId="0" fontId="14" fillId="6" borderId="10" xfId="0" applyFont="1" applyFill="1" applyBorder="1" applyProtection="1">
      <protection hidden="1"/>
    </xf>
    <xf numFmtId="0" fontId="15" fillId="0" borderId="0" xfId="1" applyProtection="1">
      <protection hidden="1"/>
    </xf>
    <xf numFmtId="0" fontId="15" fillId="0" borderId="11" xfId="1" applyBorder="1" applyAlignment="1" applyProtection="1">
      <alignment wrapText="1"/>
      <protection hidden="1"/>
    </xf>
    <xf numFmtId="0" fontId="15" fillId="0" borderId="8" xfId="1" applyBorder="1" applyProtection="1">
      <protection hidden="1"/>
    </xf>
    <xf numFmtId="0" fontId="15" fillId="0" borderId="0" xfId="1" applyAlignment="1" applyProtection="1">
      <alignment horizontal="center"/>
      <protection hidden="1"/>
    </xf>
    <xf numFmtId="0" fontId="17" fillId="7" borderId="12" xfId="1" applyFont="1" applyFill="1" applyBorder="1" applyProtection="1">
      <protection hidden="1"/>
    </xf>
    <xf numFmtId="0" fontId="15" fillId="0" borderId="11" xfId="1" applyBorder="1" applyProtection="1">
      <protection hidden="1"/>
    </xf>
    <xf numFmtId="0" fontId="15" fillId="0" borderId="11" xfId="1" applyBorder="1" applyAlignment="1" applyProtection="1">
      <alignment horizontal="center"/>
      <protection hidden="1"/>
    </xf>
    <xf numFmtId="0" fontId="15" fillId="0" borderId="9" xfId="1" applyBorder="1" applyAlignment="1" applyProtection="1">
      <alignment horizontal="center"/>
      <protection hidden="1"/>
    </xf>
    <xf numFmtId="165" fontId="15" fillId="0" borderId="11" xfId="1" applyNumberFormat="1" applyBorder="1" applyAlignment="1" applyProtection="1">
      <alignment horizontal="center"/>
      <protection hidden="1"/>
    </xf>
    <xf numFmtId="165" fontId="15" fillId="0" borderId="13" xfId="1" applyNumberFormat="1" applyBorder="1" applyAlignment="1" applyProtection="1">
      <alignment horizontal="center"/>
      <protection hidden="1"/>
    </xf>
    <xf numFmtId="165" fontId="15" fillId="0" borderId="7" xfId="1" applyNumberFormat="1" applyBorder="1" applyProtection="1">
      <protection hidden="1"/>
    </xf>
    <xf numFmtId="0" fontId="17" fillId="7" borderId="8" xfId="0" applyFont="1" applyFill="1" applyBorder="1" applyProtection="1"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16" fillId="4" borderId="8" xfId="1" applyFont="1" applyFill="1" applyBorder="1" applyProtection="1">
      <protection locked="0" hidden="1"/>
    </xf>
    <xf numFmtId="0" fontId="16" fillId="4" borderId="11" xfId="1" applyFont="1" applyFill="1" applyBorder="1" applyProtection="1">
      <protection locked="0" hidden="1"/>
    </xf>
    <xf numFmtId="0" fontId="0" fillId="4" borderId="8" xfId="0" applyFill="1" applyBorder="1" applyProtection="1">
      <protection hidden="1"/>
    </xf>
    <xf numFmtId="168" fontId="7" fillId="4" borderId="0" xfId="0" applyNumberFormat="1" applyFont="1" applyFill="1" applyProtection="1">
      <protection locked="0"/>
    </xf>
    <xf numFmtId="0" fontId="0" fillId="0" borderId="0" xfId="0" applyProtection="1">
      <protection locked="0" hidden="1"/>
    </xf>
    <xf numFmtId="0" fontId="10" fillId="0" borderId="0" xfId="0" applyFont="1"/>
    <xf numFmtId="1" fontId="15" fillId="0" borderId="11" xfId="1" applyNumberFormat="1" applyBorder="1" applyProtection="1">
      <protection hidden="1"/>
    </xf>
    <xf numFmtId="0" fontId="15" fillId="0" borderId="9" xfId="1" applyBorder="1" applyAlignment="1" applyProtection="1">
      <alignment horizontal="right"/>
      <protection hidden="1"/>
    </xf>
    <xf numFmtId="0" fontId="18" fillId="5" borderId="14" xfId="1" applyFont="1" applyFill="1" applyBorder="1" applyProtection="1">
      <protection hidden="1"/>
    </xf>
    <xf numFmtId="0" fontId="0" fillId="5" borderId="0" xfId="0" applyFill="1" applyProtection="1">
      <protection hidden="1"/>
    </xf>
    <xf numFmtId="165" fontId="18" fillId="5" borderId="15" xfId="1" applyNumberFormat="1" applyFont="1" applyFill="1" applyBorder="1" applyProtection="1">
      <protection hidden="1"/>
    </xf>
    <xf numFmtId="165" fontId="18" fillId="5" borderId="16" xfId="1" applyNumberFormat="1" applyFont="1" applyFill="1" applyBorder="1" applyProtection="1">
      <protection hidden="1"/>
    </xf>
    <xf numFmtId="3" fontId="18" fillId="5" borderId="15" xfId="1" applyNumberFormat="1" applyFont="1" applyFill="1" applyBorder="1" applyProtection="1">
      <protection hidden="1"/>
    </xf>
    <xf numFmtId="0" fontId="18" fillId="5" borderId="17" xfId="1" applyFont="1" applyFill="1" applyBorder="1" applyProtection="1">
      <protection hidden="1"/>
    </xf>
    <xf numFmtId="0" fontId="18" fillId="5" borderId="16" xfId="1" applyFont="1" applyFill="1" applyBorder="1" applyProtection="1">
      <protection hidden="1"/>
    </xf>
    <xf numFmtId="166" fontId="19" fillId="4" borderId="8" xfId="0" applyNumberFormat="1" applyFont="1" applyFill="1" applyBorder="1" applyProtection="1">
      <protection locked="0"/>
    </xf>
    <xf numFmtId="166" fontId="19" fillId="4" borderId="9" xfId="0" applyNumberFormat="1" applyFont="1" applyFill="1" applyBorder="1" applyProtection="1">
      <protection locked="0"/>
    </xf>
    <xf numFmtId="166" fontId="19" fillId="4" borderId="10" xfId="0" applyNumberFormat="1" applyFont="1" applyFill="1" applyBorder="1" applyProtection="1">
      <protection locked="0"/>
    </xf>
    <xf numFmtId="166" fontId="0" fillId="0" borderId="9" xfId="0" applyNumberFormat="1" applyBorder="1" applyProtection="1">
      <protection hidden="1"/>
    </xf>
    <xf numFmtId="166" fontId="0" fillId="0" borderId="10" xfId="0" applyNumberFormat="1" applyBorder="1" applyProtection="1">
      <protection hidden="1"/>
    </xf>
    <xf numFmtId="166" fontId="0" fillId="4" borderId="9" xfId="0" applyNumberFormat="1" applyFill="1" applyBorder="1" applyProtection="1">
      <protection hidden="1"/>
    </xf>
    <xf numFmtId="166" fontId="0" fillId="4" borderId="10" xfId="0" applyNumberFormat="1" applyFill="1" applyBorder="1" applyProtection="1"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1" xfId="0" applyBorder="1" applyProtection="1"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166" fontId="0" fillId="0" borderId="8" xfId="0" applyNumberFormat="1" applyBorder="1" applyProtection="1">
      <protection hidden="1"/>
    </xf>
    <xf numFmtId="167" fontId="0" fillId="8" borderId="11" xfId="0" applyNumberFormat="1" applyFill="1" applyBorder="1" applyProtection="1">
      <protection hidden="1"/>
    </xf>
  </cellXfs>
  <cellStyles count="2">
    <cellStyle name="Normal" xfId="0" builtinId="0"/>
    <cellStyle name="Standaard_Beschikbare uren" xfId="1" xr:uid="{E01DE671-CD5E-FB4B-9531-16AF985BB5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workbookViewId="0">
      <selection activeCell="C2" sqref="C2"/>
    </sheetView>
  </sheetViews>
  <sheetFormatPr baseColWidth="10" defaultColWidth="8.83203125" defaultRowHeight="15" x14ac:dyDescent="0.2"/>
  <cols>
    <col min="1" max="1" width="8.6640625" bestFit="1" customWidth="1"/>
    <col min="2" max="2" width="43.5" customWidth="1"/>
    <col min="3" max="3" width="14.83203125" customWidth="1"/>
  </cols>
  <sheetData>
    <row r="1" spans="1:4" ht="16" thickBot="1" x14ac:dyDescent="0.25">
      <c r="A1" s="1"/>
      <c r="B1" s="2" t="s">
        <v>0</v>
      </c>
      <c r="C1" s="3" t="s">
        <v>1</v>
      </c>
      <c r="D1" s="4" t="s">
        <v>2</v>
      </c>
    </row>
    <row r="2" spans="1:4" ht="16" thickBot="1" x14ac:dyDescent="0.25">
      <c r="A2" s="5" t="s">
        <v>3</v>
      </c>
      <c r="B2" s="16"/>
      <c r="C2" s="6">
        <f>'G1 Inschrijfbegroting'!F27</f>
        <v>0</v>
      </c>
      <c r="D2" s="7" t="s">
        <v>5</v>
      </c>
    </row>
    <row r="4" spans="1:4" ht="16" thickBot="1" x14ac:dyDescent="0.25"/>
    <row r="5" spans="1:4" ht="16" thickBot="1" x14ac:dyDescent="0.25">
      <c r="B5" s="8" t="s">
        <v>4</v>
      </c>
      <c r="C5" s="9">
        <f>C2</f>
        <v>0</v>
      </c>
    </row>
  </sheetData>
  <sheetProtection algorithmName="SHA-512" hashValue="MX0wgASqPkVDgjhyO4P+lyFEUgKJtMPlryF2I0ANCBvxQAEJqcg9txL6qgzO/tBRGpoiyZnHkcqvUgxFTNCu8A==" saltValue="TZ4Ze4OCeYhQzS2JsQHWh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83"/>
  <sheetViews>
    <sheetView tabSelected="1" zoomScale="102" workbookViewId="0">
      <selection activeCell="B8" sqref="B8"/>
    </sheetView>
  </sheetViews>
  <sheetFormatPr baseColWidth="10" defaultColWidth="9.1640625" defaultRowHeight="15" x14ac:dyDescent="0.2"/>
  <cols>
    <col min="1" max="1" width="131.83203125" style="10" bestFit="1" customWidth="1"/>
    <col min="2" max="2" width="12.5" style="10" customWidth="1"/>
    <col min="3" max="3" width="9.1640625" style="50"/>
    <col min="4" max="5" width="9.1640625" style="10"/>
    <col min="6" max="6" width="11" style="10" bestFit="1" customWidth="1"/>
    <col min="7" max="16384" width="9.1640625" style="10"/>
  </cols>
  <sheetData>
    <row r="2" spans="1:6" x14ac:dyDescent="0.2">
      <c r="A2" s="11" t="s">
        <v>57</v>
      </c>
      <c r="B2" s="11"/>
    </row>
    <row r="3" spans="1:6" x14ac:dyDescent="0.2">
      <c r="A3" t="s">
        <v>54</v>
      </c>
      <c r="B3"/>
      <c r="F3" s="13">
        <f>'Klavier - Regulier'!E40</f>
        <v>0</v>
      </c>
    </row>
    <row r="4" spans="1:6" x14ac:dyDescent="0.2">
      <c r="A4" t="s">
        <v>55</v>
      </c>
      <c r="B4"/>
      <c r="F4" s="13">
        <f>'Gemeente werf - Regulier'!E40</f>
        <v>0</v>
      </c>
    </row>
    <row r="6" spans="1:6" ht="25" customHeight="1" x14ac:dyDescent="0.2">
      <c r="A6" s="11" t="s">
        <v>58</v>
      </c>
      <c r="B6" s="11"/>
    </row>
    <row r="7" spans="1:6" x14ac:dyDescent="0.2">
      <c r="A7" s="14" t="s">
        <v>60</v>
      </c>
      <c r="B7" s="14" t="s">
        <v>68</v>
      </c>
      <c r="C7" s="50" t="s">
        <v>64</v>
      </c>
      <c r="D7" s="10" t="s">
        <v>138</v>
      </c>
      <c r="E7" s="10" t="s">
        <v>66</v>
      </c>
      <c r="F7" s="13"/>
    </row>
    <row r="8" spans="1:6" x14ac:dyDescent="0.2">
      <c r="A8" s="10" t="s">
        <v>61</v>
      </c>
      <c r="B8" s="24"/>
      <c r="D8" s="12"/>
      <c r="E8" s="12"/>
      <c r="F8" s="13">
        <f>B8*E8*D8</f>
        <v>0</v>
      </c>
    </row>
    <row r="9" spans="1:6" x14ac:dyDescent="0.2">
      <c r="A9" s="10" t="s">
        <v>62</v>
      </c>
      <c r="B9" s="24"/>
      <c r="D9" s="12"/>
      <c r="E9" s="12"/>
      <c r="F9" s="13">
        <f t="shared" ref="F9:F11" si="0">B9*E9*D9</f>
        <v>0</v>
      </c>
    </row>
    <row r="10" spans="1:6" x14ac:dyDescent="0.2">
      <c r="A10" s="10" t="s">
        <v>63</v>
      </c>
      <c r="B10" s="24"/>
      <c r="D10" s="12"/>
      <c r="E10" s="12"/>
      <c r="F10" s="13">
        <f t="shared" si="0"/>
        <v>0</v>
      </c>
    </row>
    <row r="11" spans="1:6" x14ac:dyDescent="0.2">
      <c r="A11" s="10" t="s">
        <v>71</v>
      </c>
      <c r="B11" s="24"/>
      <c r="D11" s="12"/>
      <c r="E11" s="12"/>
      <c r="F11" s="13">
        <f t="shared" si="0"/>
        <v>0</v>
      </c>
    </row>
    <row r="12" spans="1:6" x14ac:dyDescent="0.2">
      <c r="F12" s="13"/>
    </row>
    <row r="13" spans="1:6" x14ac:dyDescent="0.2">
      <c r="A13" s="14" t="s">
        <v>69</v>
      </c>
      <c r="B13" s="14" t="s">
        <v>68</v>
      </c>
      <c r="C13" s="50" t="s">
        <v>64</v>
      </c>
      <c r="D13" s="10" t="s">
        <v>138</v>
      </c>
      <c r="E13" s="10" t="s">
        <v>66</v>
      </c>
      <c r="F13" s="13"/>
    </row>
    <row r="14" spans="1:6" x14ac:dyDescent="0.2">
      <c r="A14" s="10" t="s">
        <v>61</v>
      </c>
      <c r="B14" s="24"/>
      <c r="D14" s="12"/>
      <c r="E14" s="12"/>
      <c r="F14" s="13">
        <f>B14*E14*D14</f>
        <v>0</v>
      </c>
    </row>
    <row r="15" spans="1:6" x14ac:dyDescent="0.2">
      <c r="A15" s="10" t="s">
        <v>62</v>
      </c>
      <c r="B15" s="24"/>
      <c r="D15" s="12"/>
      <c r="E15" s="12"/>
      <c r="F15" s="13">
        <f t="shared" ref="F15:F17" si="1">B15*E15*D15</f>
        <v>0</v>
      </c>
    </row>
    <row r="16" spans="1:6" x14ac:dyDescent="0.2">
      <c r="A16" s="10" t="s">
        <v>63</v>
      </c>
      <c r="B16" s="24"/>
      <c r="D16" s="12"/>
      <c r="E16" s="12"/>
      <c r="F16" s="13">
        <f t="shared" si="1"/>
        <v>0</v>
      </c>
    </row>
    <row r="17" spans="1:6" x14ac:dyDescent="0.2">
      <c r="A17" s="10" t="s">
        <v>71</v>
      </c>
      <c r="B17" s="24"/>
      <c r="D17" s="12"/>
      <c r="E17" s="12"/>
      <c r="F17" s="13">
        <f t="shared" si="1"/>
        <v>0</v>
      </c>
    </row>
    <row r="19" spans="1:6" x14ac:dyDescent="0.2">
      <c r="B19" s="14" t="s">
        <v>68</v>
      </c>
      <c r="C19" s="50" t="s">
        <v>64</v>
      </c>
      <c r="D19" s="10" t="s">
        <v>138</v>
      </c>
      <c r="E19" s="10" t="s">
        <v>66</v>
      </c>
      <c r="F19" s="13"/>
    </row>
    <row r="20" spans="1:6" x14ac:dyDescent="0.2">
      <c r="A20" s="10" t="s">
        <v>132</v>
      </c>
      <c r="B20" s="24"/>
      <c r="D20" s="12"/>
      <c r="E20" s="12"/>
      <c r="F20" s="13">
        <f>B20*E20*D20</f>
        <v>0</v>
      </c>
    </row>
    <row r="21" spans="1:6" x14ac:dyDescent="0.2">
      <c r="F21" s="13"/>
    </row>
    <row r="22" spans="1:6" x14ac:dyDescent="0.2">
      <c r="A22" s="10" t="s">
        <v>108</v>
      </c>
      <c r="F22" s="49"/>
    </row>
    <row r="23" spans="1:6" x14ac:dyDescent="0.2">
      <c r="F23" s="13"/>
    </row>
    <row r="24" spans="1:6" x14ac:dyDescent="0.2">
      <c r="B24" s="10" t="s">
        <v>72</v>
      </c>
      <c r="F24" s="13"/>
    </row>
    <row r="25" spans="1:6" x14ac:dyDescent="0.2">
      <c r="A25" s="10" t="s">
        <v>10</v>
      </c>
      <c r="B25" s="23"/>
      <c r="F25" s="13">
        <f>B25*SUM(F3:F22)</f>
        <v>0</v>
      </c>
    </row>
    <row r="27" spans="1:6" x14ac:dyDescent="0.2">
      <c r="A27" s="11" t="s">
        <v>111</v>
      </c>
      <c r="F27" s="15">
        <f>SUM(F3:F25)</f>
        <v>0</v>
      </c>
    </row>
    <row r="29" spans="1:6" x14ac:dyDescent="0.2">
      <c r="A29" s="11" t="s">
        <v>136</v>
      </c>
      <c r="B29" s="11"/>
      <c r="C29" s="50" t="s">
        <v>64</v>
      </c>
    </row>
    <row r="30" spans="1:6" x14ac:dyDescent="0.2">
      <c r="A30" s="12" t="s">
        <v>109</v>
      </c>
      <c r="B30" s="12"/>
    </row>
    <row r="31" spans="1:6" x14ac:dyDescent="0.2">
      <c r="A31" s="12" t="s">
        <v>110</v>
      </c>
      <c r="B31" s="12"/>
    </row>
    <row r="32" spans="1:6" x14ac:dyDescent="0.2">
      <c r="A32" s="12" t="s">
        <v>114</v>
      </c>
      <c r="B32" s="12"/>
    </row>
    <row r="33" spans="1:2" x14ac:dyDescent="0.2">
      <c r="A33" s="12" t="s">
        <v>113</v>
      </c>
      <c r="B33" s="12"/>
    </row>
    <row r="34" spans="1:2" x14ac:dyDescent="0.2">
      <c r="A34" s="12" t="s">
        <v>112</v>
      </c>
      <c r="B34" s="12"/>
    </row>
    <row r="35" spans="1:2" x14ac:dyDescent="0.2">
      <c r="A35" s="12" t="s">
        <v>115</v>
      </c>
      <c r="B35" s="12"/>
    </row>
    <row r="36" spans="1:2" x14ac:dyDescent="0.2">
      <c r="A36" s="12" t="s">
        <v>116</v>
      </c>
      <c r="B36" s="12"/>
    </row>
    <row r="37" spans="1:2" x14ac:dyDescent="0.2">
      <c r="A37" s="12" t="s">
        <v>117</v>
      </c>
      <c r="B37" s="12"/>
    </row>
    <row r="38" spans="1:2" x14ac:dyDescent="0.2">
      <c r="A38" s="12" t="s">
        <v>119</v>
      </c>
      <c r="B38" s="12"/>
    </row>
    <row r="39" spans="1:2" x14ac:dyDescent="0.2">
      <c r="A39" s="12" t="s">
        <v>118</v>
      </c>
      <c r="B39" s="12"/>
    </row>
    <row r="40" spans="1:2" x14ac:dyDescent="0.2">
      <c r="A40" s="12" t="s">
        <v>120</v>
      </c>
      <c r="B40" s="12"/>
    </row>
    <row r="41" spans="1:2" x14ac:dyDescent="0.2">
      <c r="A41" s="12" t="s">
        <v>121</v>
      </c>
      <c r="B41" s="12"/>
    </row>
    <row r="42" spans="1:2" x14ac:dyDescent="0.2">
      <c r="A42" s="12" t="s">
        <v>122</v>
      </c>
      <c r="B42" s="12"/>
    </row>
    <row r="43" spans="1:2" x14ac:dyDescent="0.2">
      <c r="A43" s="12" t="s">
        <v>123</v>
      </c>
      <c r="B43" s="12"/>
    </row>
    <row r="44" spans="1:2" x14ac:dyDescent="0.2">
      <c r="A44" s="12" t="s">
        <v>126</v>
      </c>
      <c r="B44" s="12"/>
    </row>
    <row r="45" spans="1:2" x14ac:dyDescent="0.2">
      <c r="A45" s="12" t="s">
        <v>125</v>
      </c>
      <c r="B45" s="12"/>
    </row>
    <row r="46" spans="1:2" x14ac:dyDescent="0.2">
      <c r="A46" s="12" t="s">
        <v>124</v>
      </c>
      <c r="B46" s="12"/>
    </row>
    <row r="47" spans="1:2" x14ac:dyDescent="0.2">
      <c r="A47" s="12" t="s">
        <v>134</v>
      </c>
      <c r="B47" s="12"/>
    </row>
    <row r="48" spans="1:2" x14ac:dyDescent="0.2">
      <c r="A48" s="12" t="s">
        <v>135</v>
      </c>
      <c r="B48" s="12"/>
    </row>
    <row r="49" spans="1:6" x14ac:dyDescent="0.2">
      <c r="A49" s="12" t="s">
        <v>137</v>
      </c>
      <c r="B49" s="12"/>
    </row>
    <row r="50" spans="1:6" x14ac:dyDescent="0.2">
      <c r="A50" s="12"/>
      <c r="B50" s="12"/>
    </row>
    <row r="51" spans="1:6" x14ac:dyDescent="0.2">
      <c r="A51" s="12"/>
      <c r="B51" s="12"/>
    </row>
    <row r="52" spans="1:6" x14ac:dyDescent="0.2">
      <c r="A52" s="12"/>
      <c r="B52" s="12"/>
    </row>
    <row r="53" spans="1:6" x14ac:dyDescent="0.2">
      <c r="A53" s="12"/>
      <c r="B53" s="12"/>
    </row>
    <row r="56" spans="1:6" x14ac:dyDescent="0.2">
      <c r="A56" s="14" t="s">
        <v>70</v>
      </c>
    </row>
    <row r="57" spans="1:6" x14ac:dyDescent="0.2">
      <c r="A57" s="11" t="s">
        <v>57</v>
      </c>
      <c r="B57" s="11"/>
    </row>
    <row r="58" spans="1:6" x14ac:dyDescent="0.2">
      <c r="A58" t="s">
        <v>59</v>
      </c>
      <c r="B58"/>
      <c r="F58" s="13">
        <v>0</v>
      </c>
    </row>
    <row r="59" spans="1:6" x14ac:dyDescent="0.2">
      <c r="A59" s="11" t="s">
        <v>58</v>
      </c>
      <c r="B59"/>
      <c r="F59" s="13"/>
    </row>
    <row r="60" spans="1:6" x14ac:dyDescent="0.2">
      <c r="A60" s="14" t="s">
        <v>69</v>
      </c>
      <c r="B60" s="14" t="s">
        <v>68</v>
      </c>
      <c r="C60" s="50" t="s">
        <v>64</v>
      </c>
      <c r="D60" s="10" t="s">
        <v>138</v>
      </c>
      <c r="E60" s="10" t="s">
        <v>66</v>
      </c>
      <c r="F60" s="13"/>
    </row>
    <row r="61" spans="1:6" x14ac:dyDescent="0.2">
      <c r="A61" s="10" t="s">
        <v>61</v>
      </c>
      <c r="B61" s="12"/>
      <c r="D61" s="12"/>
      <c r="E61" s="12"/>
      <c r="F61" s="13">
        <f t="shared" ref="F61:F64" si="2">B61*E61*D61</f>
        <v>0</v>
      </c>
    </row>
    <row r="62" spans="1:6" x14ac:dyDescent="0.2">
      <c r="A62" s="10" t="s">
        <v>62</v>
      </c>
      <c r="B62" s="12"/>
      <c r="D62" s="12"/>
      <c r="E62" s="12"/>
      <c r="F62" s="13">
        <f t="shared" si="2"/>
        <v>0</v>
      </c>
    </row>
    <row r="63" spans="1:6" x14ac:dyDescent="0.2">
      <c r="A63" s="10" t="s">
        <v>63</v>
      </c>
      <c r="B63" s="12"/>
      <c r="D63" s="12"/>
      <c r="E63" s="12"/>
      <c r="F63" s="13">
        <f t="shared" si="2"/>
        <v>0</v>
      </c>
    </row>
    <row r="64" spans="1:6" x14ac:dyDescent="0.2">
      <c r="A64" s="10" t="s">
        <v>71</v>
      </c>
      <c r="B64" s="12"/>
      <c r="D64" s="12"/>
      <c r="E64" s="12"/>
      <c r="F64" s="13">
        <f t="shared" si="2"/>
        <v>0</v>
      </c>
    </row>
    <row r="66" spans="1:6" x14ac:dyDescent="0.2">
      <c r="A66" s="11" t="s">
        <v>127</v>
      </c>
      <c r="F66" s="15">
        <f>SUM(F58:F64)</f>
        <v>0</v>
      </c>
    </row>
    <row r="69" spans="1:6" x14ac:dyDescent="0.2">
      <c r="A69" s="11" t="s">
        <v>136</v>
      </c>
      <c r="B69" s="11"/>
      <c r="C69" s="50" t="s">
        <v>64</v>
      </c>
    </row>
    <row r="70" spans="1:6" x14ac:dyDescent="0.2">
      <c r="A70" s="12" t="s">
        <v>128</v>
      </c>
      <c r="B70" s="12"/>
    </row>
    <row r="71" spans="1:6" x14ac:dyDescent="0.2">
      <c r="A71" s="12" t="s">
        <v>129</v>
      </c>
      <c r="B71" s="12"/>
    </row>
    <row r="72" spans="1:6" x14ac:dyDescent="0.2">
      <c r="A72" s="12" t="s">
        <v>130</v>
      </c>
      <c r="B72" s="12"/>
    </row>
    <row r="73" spans="1:6" x14ac:dyDescent="0.2">
      <c r="A73" s="12" t="s">
        <v>131</v>
      </c>
      <c r="B73" s="12"/>
    </row>
    <row r="74" spans="1:6" x14ac:dyDescent="0.2">
      <c r="A74" s="12" t="s">
        <v>116</v>
      </c>
      <c r="B74" s="12"/>
    </row>
    <row r="75" spans="1:6" x14ac:dyDescent="0.2">
      <c r="A75" s="12" t="s">
        <v>133</v>
      </c>
      <c r="B75" s="12"/>
    </row>
    <row r="76" spans="1:6" x14ac:dyDescent="0.2">
      <c r="A76" s="12" t="s">
        <v>126</v>
      </c>
      <c r="B76" s="12"/>
    </row>
    <row r="77" spans="1:6" x14ac:dyDescent="0.2">
      <c r="A77" s="12" t="s">
        <v>123</v>
      </c>
      <c r="B77" s="12"/>
    </row>
    <row r="78" spans="1:6" x14ac:dyDescent="0.2">
      <c r="A78" s="12" t="s">
        <v>137</v>
      </c>
      <c r="B78" s="12"/>
    </row>
    <row r="79" spans="1:6" x14ac:dyDescent="0.2">
      <c r="A79" s="12"/>
      <c r="B79" s="12"/>
    </row>
    <row r="80" spans="1:6" x14ac:dyDescent="0.2">
      <c r="A80" s="12"/>
      <c r="B80" s="12"/>
    </row>
    <row r="81" spans="1:2" x14ac:dyDescent="0.2">
      <c r="A81" s="12"/>
      <c r="B81" s="12"/>
    </row>
    <row r="82" spans="1:2" x14ac:dyDescent="0.2">
      <c r="A82" s="12"/>
      <c r="B82" s="12"/>
    </row>
    <row r="83" spans="1:2" x14ac:dyDescent="0.2">
      <c r="A83" s="12"/>
      <c r="B83" s="12"/>
    </row>
  </sheetData>
  <sheetProtection algorithmName="SHA-512" hashValue="UquJUcVzY3K2byd39mc8Py53C7Ga4mSgibKtiJmHeGQCdaIpVyrICRj3Jjn8sKHVqrkbzZSwTRZ9AyGlSnIcqA==" saltValue="5mAqiUDfFIM99LXxYTsH7Q==" spinCount="100000" sheet="1" objects="1" scenarios="1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AE3F4C-AAC5-8948-8EF3-37C9549CDC9C}">
          <x14:formula1>
            <xm:f>Variabelen!$D$2:$D$4</xm:f>
          </x14:formula1>
          <xm:sqref>C14 C61 C20 C70:C83 C30:C53 C8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C0038-84A8-6A4C-A4E1-051E90AE5255}">
  <dimension ref="A2:E40"/>
  <sheetViews>
    <sheetView workbookViewId="0">
      <selection activeCell="B3" sqref="B3:B35"/>
    </sheetView>
  </sheetViews>
  <sheetFormatPr baseColWidth="10" defaultRowHeight="15" x14ac:dyDescent="0.2"/>
  <cols>
    <col min="1" max="1" width="27.83203125" bestFit="1" customWidth="1"/>
    <col min="2" max="2" width="12.6640625" customWidth="1"/>
    <col min="3" max="3" width="10" style="21" bestFit="1" customWidth="1"/>
    <col min="4" max="4" width="10" style="21" customWidth="1"/>
  </cols>
  <sheetData>
    <row r="2" spans="1:5" x14ac:dyDescent="0.2">
      <c r="A2" s="11" t="s">
        <v>46</v>
      </c>
      <c r="B2" s="11" t="s">
        <v>12</v>
      </c>
      <c r="C2" s="19" t="s">
        <v>47</v>
      </c>
      <c r="D2" s="19" t="s">
        <v>48</v>
      </c>
    </row>
    <row r="3" spans="1:5" x14ac:dyDescent="0.2">
      <c r="B3" s="25"/>
      <c r="C3" s="20"/>
      <c r="D3"/>
      <c r="E3" s="18">
        <f>IF(D3="Jaarlijks",B3*C3,IF(D3="Maandelijks",B3*C3*12,B3*C3*52))</f>
        <v>0</v>
      </c>
    </row>
    <row r="4" spans="1:5" x14ac:dyDescent="0.2">
      <c r="B4" s="25"/>
      <c r="C4" s="20"/>
      <c r="D4"/>
      <c r="E4" s="18">
        <f t="shared" ref="E4:E34" si="0">B4*C4</f>
        <v>0</v>
      </c>
    </row>
    <row r="5" spans="1:5" x14ac:dyDescent="0.2">
      <c r="B5" s="25"/>
      <c r="C5" s="20"/>
      <c r="D5"/>
      <c r="E5" s="18">
        <f t="shared" si="0"/>
        <v>0</v>
      </c>
    </row>
    <row r="6" spans="1:5" x14ac:dyDescent="0.2">
      <c r="B6" s="25"/>
      <c r="C6" s="20"/>
      <c r="D6"/>
      <c r="E6" s="18">
        <f t="shared" si="0"/>
        <v>0</v>
      </c>
    </row>
    <row r="7" spans="1:5" x14ac:dyDescent="0.2">
      <c r="B7" s="25"/>
      <c r="C7" s="20"/>
      <c r="D7"/>
      <c r="E7" s="18">
        <f t="shared" si="0"/>
        <v>0</v>
      </c>
    </row>
    <row r="8" spans="1:5" x14ac:dyDescent="0.2">
      <c r="B8" s="25"/>
      <c r="C8" s="20"/>
      <c r="D8"/>
      <c r="E8" s="18">
        <f t="shared" si="0"/>
        <v>0</v>
      </c>
    </row>
    <row r="9" spans="1:5" x14ac:dyDescent="0.2">
      <c r="B9" s="25"/>
      <c r="C9" s="20"/>
      <c r="D9"/>
      <c r="E9" s="18">
        <f t="shared" si="0"/>
        <v>0</v>
      </c>
    </row>
    <row r="10" spans="1:5" x14ac:dyDescent="0.2">
      <c r="B10" s="25"/>
      <c r="C10" s="20"/>
      <c r="D10"/>
      <c r="E10" s="18">
        <f t="shared" si="0"/>
        <v>0</v>
      </c>
    </row>
    <row r="11" spans="1:5" x14ac:dyDescent="0.2">
      <c r="B11" s="25"/>
      <c r="C11" s="20"/>
      <c r="D11"/>
      <c r="E11" s="18">
        <f t="shared" si="0"/>
        <v>0</v>
      </c>
    </row>
    <row r="12" spans="1:5" x14ac:dyDescent="0.2">
      <c r="B12" s="25"/>
      <c r="C12" s="20"/>
      <c r="D12"/>
      <c r="E12" s="18">
        <f t="shared" si="0"/>
        <v>0</v>
      </c>
    </row>
    <row r="13" spans="1:5" x14ac:dyDescent="0.2">
      <c r="B13" s="25"/>
      <c r="C13" s="20"/>
      <c r="D13"/>
      <c r="E13" s="18">
        <f t="shared" si="0"/>
        <v>0</v>
      </c>
    </row>
    <row r="14" spans="1:5" x14ac:dyDescent="0.2">
      <c r="B14" s="25"/>
      <c r="C14" s="20"/>
      <c r="D14"/>
      <c r="E14" s="18">
        <f t="shared" si="0"/>
        <v>0</v>
      </c>
    </row>
    <row r="15" spans="1:5" x14ac:dyDescent="0.2">
      <c r="B15" s="25"/>
      <c r="C15" s="20"/>
      <c r="D15"/>
      <c r="E15" s="18">
        <f t="shared" si="0"/>
        <v>0</v>
      </c>
    </row>
    <row r="16" spans="1:5" x14ac:dyDescent="0.2">
      <c r="B16" s="25"/>
      <c r="C16" s="20"/>
      <c r="D16"/>
      <c r="E16" s="18">
        <f t="shared" si="0"/>
        <v>0</v>
      </c>
    </row>
    <row r="17" spans="2:5" x14ac:dyDescent="0.2">
      <c r="B17" s="25"/>
      <c r="C17" s="20"/>
      <c r="D17"/>
      <c r="E17" s="18">
        <f t="shared" si="0"/>
        <v>0</v>
      </c>
    </row>
    <row r="18" spans="2:5" x14ac:dyDescent="0.2">
      <c r="B18" s="25"/>
      <c r="C18" s="20"/>
      <c r="D18"/>
      <c r="E18" s="18">
        <f t="shared" si="0"/>
        <v>0</v>
      </c>
    </row>
    <row r="19" spans="2:5" x14ac:dyDescent="0.2">
      <c r="B19" s="25"/>
      <c r="C19" s="20"/>
      <c r="D19"/>
      <c r="E19" s="18">
        <f t="shared" si="0"/>
        <v>0</v>
      </c>
    </row>
    <row r="20" spans="2:5" x14ac:dyDescent="0.2">
      <c r="B20" s="25"/>
      <c r="C20" s="20"/>
      <c r="D20"/>
      <c r="E20" s="18">
        <f t="shared" si="0"/>
        <v>0</v>
      </c>
    </row>
    <row r="21" spans="2:5" x14ac:dyDescent="0.2">
      <c r="B21" s="25"/>
      <c r="C21" s="20"/>
      <c r="D21"/>
      <c r="E21" s="18">
        <f t="shared" si="0"/>
        <v>0</v>
      </c>
    </row>
    <row r="22" spans="2:5" x14ac:dyDescent="0.2">
      <c r="B22" s="25"/>
      <c r="C22" s="20"/>
      <c r="D22"/>
      <c r="E22" s="18">
        <f t="shared" si="0"/>
        <v>0</v>
      </c>
    </row>
    <row r="23" spans="2:5" x14ac:dyDescent="0.2">
      <c r="B23" s="25"/>
      <c r="C23" s="20"/>
      <c r="D23"/>
      <c r="E23" s="18">
        <f t="shared" si="0"/>
        <v>0</v>
      </c>
    </row>
    <row r="24" spans="2:5" x14ac:dyDescent="0.2">
      <c r="B24" s="25"/>
      <c r="C24" s="20"/>
      <c r="D24"/>
      <c r="E24" s="18">
        <f t="shared" si="0"/>
        <v>0</v>
      </c>
    </row>
    <row r="25" spans="2:5" x14ac:dyDescent="0.2">
      <c r="B25" s="25"/>
      <c r="C25" s="20"/>
      <c r="D25"/>
      <c r="E25" s="18">
        <f t="shared" si="0"/>
        <v>0</v>
      </c>
    </row>
    <row r="26" spans="2:5" x14ac:dyDescent="0.2">
      <c r="B26" s="25"/>
      <c r="C26" s="20"/>
      <c r="D26"/>
      <c r="E26" s="18">
        <f t="shared" si="0"/>
        <v>0</v>
      </c>
    </row>
    <row r="27" spans="2:5" x14ac:dyDescent="0.2">
      <c r="B27" s="25"/>
      <c r="C27" s="20"/>
      <c r="D27"/>
      <c r="E27" s="18">
        <f t="shared" si="0"/>
        <v>0</v>
      </c>
    </row>
    <row r="28" spans="2:5" x14ac:dyDescent="0.2">
      <c r="B28" s="25"/>
      <c r="C28" s="20"/>
      <c r="D28"/>
      <c r="E28" s="18">
        <f t="shared" si="0"/>
        <v>0</v>
      </c>
    </row>
    <row r="29" spans="2:5" x14ac:dyDescent="0.2">
      <c r="B29" s="25"/>
      <c r="C29" s="20"/>
      <c r="D29"/>
      <c r="E29" s="18">
        <f t="shared" si="0"/>
        <v>0</v>
      </c>
    </row>
    <row r="30" spans="2:5" x14ac:dyDescent="0.2">
      <c r="B30" s="25"/>
      <c r="C30" s="20"/>
      <c r="D30"/>
      <c r="E30" s="18">
        <f t="shared" si="0"/>
        <v>0</v>
      </c>
    </row>
    <row r="31" spans="2:5" x14ac:dyDescent="0.2">
      <c r="B31" s="25"/>
      <c r="C31" s="20"/>
      <c r="D31"/>
      <c r="E31" s="18">
        <f t="shared" si="0"/>
        <v>0</v>
      </c>
    </row>
    <row r="32" spans="2:5" x14ac:dyDescent="0.2">
      <c r="B32" s="25"/>
      <c r="C32" s="20"/>
      <c r="D32"/>
      <c r="E32" s="18">
        <f t="shared" si="0"/>
        <v>0</v>
      </c>
    </row>
    <row r="33" spans="1:5" x14ac:dyDescent="0.2">
      <c r="B33" s="25"/>
      <c r="C33" s="20"/>
      <c r="D33"/>
      <c r="E33" s="18">
        <f t="shared" si="0"/>
        <v>0</v>
      </c>
    </row>
    <row r="34" spans="1:5" x14ac:dyDescent="0.2">
      <c r="B34" s="25"/>
      <c r="C34" s="20"/>
      <c r="D34"/>
      <c r="E34" s="18">
        <f t="shared" si="0"/>
        <v>0</v>
      </c>
    </row>
    <row r="35" spans="1:5" x14ac:dyDescent="0.2">
      <c r="B35" s="25"/>
      <c r="C35" s="20"/>
      <c r="D35"/>
      <c r="E35" s="18">
        <f t="shared" ref="E35" si="1">B35*C35</f>
        <v>0</v>
      </c>
    </row>
    <row r="40" spans="1:5" ht="16" x14ac:dyDescent="0.2">
      <c r="A40" s="51" t="s">
        <v>56</v>
      </c>
      <c r="B40" s="51"/>
      <c r="C40" s="51"/>
      <c r="D40" s="51"/>
      <c r="E40" s="22">
        <f>SUM(E3:E39)</f>
        <v>0</v>
      </c>
    </row>
  </sheetData>
  <sheetProtection algorithmName="SHA-512" hashValue="Fc27n22ec4JImidE6wi9zyVpyjpm5RoGeFG4b1v7lIct0W8GRDPqRCwsVpD0CO/3qhwAnNc9yUc5RvrOuut9oA==" saltValue="pTD68WkrrxwUsoKimUgeHg==" spinCount="100000" sheet="1" objects="1" scenarios="1"/>
  <mergeCells count="1">
    <mergeCell ref="A40:D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3B096BE-DF3A-E04C-84F6-FCF48A7FB44C}">
          <x14:formula1>
            <xm:f>Variabelen!$A$2:$A$32</xm:f>
          </x14:formula1>
          <xm:sqref>A3:A35</xm:sqref>
        </x14:dataValidation>
        <x14:dataValidation type="list" allowBlank="1" showInputMessage="1" showErrorMessage="1" xr:uid="{380BBA7C-CB56-0642-B106-25E7043DF2DE}">
          <x14:formula1>
            <xm:f>Variabelen!$C$2:$C$4</xm:f>
          </x14:formula1>
          <xm:sqref>D3:D35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5E700-3A91-FC42-95C5-FC3C490F0960}">
  <dimension ref="A2:E40"/>
  <sheetViews>
    <sheetView zoomScale="103" workbookViewId="0">
      <selection activeCell="B35" sqref="B3:B35"/>
    </sheetView>
  </sheetViews>
  <sheetFormatPr baseColWidth="10" defaultRowHeight="15" x14ac:dyDescent="0.2"/>
  <cols>
    <col min="1" max="1" width="27.83203125" bestFit="1" customWidth="1"/>
    <col min="2" max="2" width="12.6640625" customWidth="1"/>
    <col min="3" max="3" width="10" style="21" bestFit="1" customWidth="1"/>
    <col min="4" max="4" width="10" style="21" customWidth="1"/>
  </cols>
  <sheetData>
    <row r="2" spans="1:5" x14ac:dyDescent="0.2">
      <c r="A2" s="11" t="s">
        <v>46</v>
      </c>
      <c r="B2" s="11" t="s">
        <v>12</v>
      </c>
      <c r="C2" s="19" t="s">
        <v>47</v>
      </c>
      <c r="D2" s="19" t="s">
        <v>48</v>
      </c>
      <c r="E2" s="19" t="s">
        <v>1</v>
      </c>
    </row>
    <row r="3" spans="1:5" x14ac:dyDescent="0.2">
      <c r="B3" s="25"/>
      <c r="C3" s="20"/>
      <c r="D3"/>
      <c r="E3" s="18">
        <f>IF(D3="Jaarlijks",B3*C3,IF(D3="Maandelijks",B3*C3*12,B3*C3*52))</f>
        <v>0</v>
      </c>
    </row>
    <row r="4" spans="1:5" x14ac:dyDescent="0.2">
      <c r="B4" s="25"/>
      <c r="C4" s="20"/>
      <c r="D4"/>
      <c r="E4" s="18">
        <f t="shared" ref="E4:E35" si="0">B4*C4</f>
        <v>0</v>
      </c>
    </row>
    <row r="5" spans="1:5" x14ac:dyDescent="0.2">
      <c r="B5" s="25"/>
      <c r="C5" s="20"/>
      <c r="D5"/>
      <c r="E5" s="18">
        <f t="shared" si="0"/>
        <v>0</v>
      </c>
    </row>
    <row r="6" spans="1:5" x14ac:dyDescent="0.2">
      <c r="B6" s="25"/>
      <c r="C6" s="20"/>
      <c r="D6"/>
      <c r="E6" s="18">
        <f t="shared" si="0"/>
        <v>0</v>
      </c>
    </row>
    <row r="7" spans="1:5" x14ac:dyDescent="0.2">
      <c r="B7" s="25"/>
      <c r="C7" s="20"/>
      <c r="D7"/>
      <c r="E7" s="18">
        <f t="shared" si="0"/>
        <v>0</v>
      </c>
    </row>
    <row r="8" spans="1:5" x14ac:dyDescent="0.2">
      <c r="B8" s="25"/>
      <c r="C8" s="20"/>
      <c r="D8"/>
      <c r="E8" s="18">
        <f t="shared" si="0"/>
        <v>0</v>
      </c>
    </row>
    <row r="9" spans="1:5" x14ac:dyDescent="0.2">
      <c r="B9" s="25"/>
      <c r="C9" s="20"/>
      <c r="D9"/>
      <c r="E9" s="18">
        <f t="shared" si="0"/>
        <v>0</v>
      </c>
    </row>
    <row r="10" spans="1:5" x14ac:dyDescent="0.2">
      <c r="B10" s="25"/>
      <c r="C10" s="20"/>
      <c r="D10"/>
      <c r="E10" s="18">
        <f t="shared" si="0"/>
        <v>0</v>
      </c>
    </row>
    <row r="11" spans="1:5" x14ac:dyDescent="0.2">
      <c r="B11" s="25"/>
      <c r="C11" s="20"/>
      <c r="D11"/>
      <c r="E11" s="18">
        <f t="shared" si="0"/>
        <v>0</v>
      </c>
    </row>
    <row r="12" spans="1:5" x14ac:dyDescent="0.2">
      <c r="B12" s="25"/>
      <c r="C12" s="20"/>
      <c r="D12"/>
      <c r="E12" s="18">
        <f t="shared" si="0"/>
        <v>0</v>
      </c>
    </row>
    <row r="13" spans="1:5" x14ac:dyDescent="0.2">
      <c r="B13" s="25"/>
      <c r="C13" s="20"/>
      <c r="D13"/>
      <c r="E13" s="18">
        <f t="shared" si="0"/>
        <v>0</v>
      </c>
    </row>
    <row r="14" spans="1:5" x14ac:dyDescent="0.2">
      <c r="B14" s="25"/>
      <c r="C14" s="20"/>
      <c r="D14"/>
      <c r="E14" s="18">
        <f t="shared" si="0"/>
        <v>0</v>
      </c>
    </row>
    <row r="15" spans="1:5" x14ac:dyDescent="0.2">
      <c r="B15" s="25"/>
      <c r="C15" s="20"/>
      <c r="D15"/>
      <c r="E15" s="18">
        <f t="shared" si="0"/>
        <v>0</v>
      </c>
    </row>
    <row r="16" spans="1:5" x14ac:dyDescent="0.2">
      <c r="B16" s="25"/>
      <c r="C16" s="20"/>
      <c r="D16"/>
      <c r="E16" s="18">
        <f t="shared" si="0"/>
        <v>0</v>
      </c>
    </row>
    <row r="17" spans="2:5" x14ac:dyDescent="0.2">
      <c r="B17" s="25"/>
      <c r="C17" s="20"/>
      <c r="D17"/>
      <c r="E17" s="18">
        <f t="shared" si="0"/>
        <v>0</v>
      </c>
    </row>
    <row r="18" spans="2:5" x14ac:dyDescent="0.2">
      <c r="B18" s="25"/>
      <c r="C18" s="20"/>
      <c r="D18"/>
      <c r="E18" s="18">
        <f t="shared" si="0"/>
        <v>0</v>
      </c>
    </row>
    <row r="19" spans="2:5" x14ac:dyDescent="0.2">
      <c r="B19" s="25"/>
      <c r="C19" s="20"/>
      <c r="D19"/>
      <c r="E19" s="18">
        <f t="shared" si="0"/>
        <v>0</v>
      </c>
    </row>
    <row r="20" spans="2:5" x14ac:dyDescent="0.2">
      <c r="B20" s="25"/>
      <c r="C20" s="20"/>
      <c r="D20"/>
      <c r="E20" s="18">
        <f t="shared" si="0"/>
        <v>0</v>
      </c>
    </row>
    <row r="21" spans="2:5" x14ac:dyDescent="0.2">
      <c r="B21" s="25"/>
      <c r="C21" s="20"/>
      <c r="D21"/>
      <c r="E21" s="18">
        <f t="shared" si="0"/>
        <v>0</v>
      </c>
    </row>
    <row r="22" spans="2:5" x14ac:dyDescent="0.2">
      <c r="B22" s="25"/>
      <c r="C22" s="20"/>
      <c r="D22"/>
      <c r="E22" s="18">
        <f t="shared" si="0"/>
        <v>0</v>
      </c>
    </row>
    <row r="23" spans="2:5" x14ac:dyDescent="0.2">
      <c r="B23" s="25"/>
      <c r="C23" s="20"/>
      <c r="D23"/>
      <c r="E23" s="18">
        <f t="shared" si="0"/>
        <v>0</v>
      </c>
    </row>
    <row r="24" spans="2:5" x14ac:dyDescent="0.2">
      <c r="B24" s="25"/>
      <c r="C24" s="20"/>
      <c r="D24"/>
      <c r="E24" s="18">
        <f t="shared" si="0"/>
        <v>0</v>
      </c>
    </row>
    <row r="25" spans="2:5" x14ac:dyDescent="0.2">
      <c r="B25" s="25"/>
      <c r="C25" s="20"/>
      <c r="D25"/>
      <c r="E25" s="18">
        <f t="shared" si="0"/>
        <v>0</v>
      </c>
    </row>
    <row r="26" spans="2:5" x14ac:dyDescent="0.2">
      <c r="B26" s="25"/>
      <c r="C26" s="20"/>
      <c r="D26"/>
      <c r="E26" s="18">
        <f t="shared" si="0"/>
        <v>0</v>
      </c>
    </row>
    <row r="27" spans="2:5" x14ac:dyDescent="0.2">
      <c r="B27" s="25"/>
      <c r="C27" s="20"/>
      <c r="D27"/>
      <c r="E27" s="18">
        <f t="shared" si="0"/>
        <v>0</v>
      </c>
    </row>
    <row r="28" spans="2:5" x14ac:dyDescent="0.2">
      <c r="B28" s="25"/>
      <c r="C28" s="20"/>
      <c r="D28"/>
      <c r="E28" s="18">
        <f t="shared" si="0"/>
        <v>0</v>
      </c>
    </row>
    <row r="29" spans="2:5" x14ac:dyDescent="0.2">
      <c r="B29" s="25"/>
      <c r="C29" s="20"/>
      <c r="D29"/>
      <c r="E29" s="18">
        <f t="shared" si="0"/>
        <v>0</v>
      </c>
    </row>
    <row r="30" spans="2:5" x14ac:dyDescent="0.2">
      <c r="B30" s="25"/>
      <c r="C30" s="20"/>
      <c r="D30"/>
      <c r="E30" s="18">
        <f t="shared" si="0"/>
        <v>0</v>
      </c>
    </row>
    <row r="31" spans="2:5" x14ac:dyDescent="0.2">
      <c r="B31" s="25"/>
      <c r="C31" s="20"/>
      <c r="D31"/>
      <c r="E31" s="18">
        <f t="shared" si="0"/>
        <v>0</v>
      </c>
    </row>
    <row r="32" spans="2:5" x14ac:dyDescent="0.2">
      <c r="B32" s="25"/>
      <c r="C32" s="20"/>
      <c r="D32"/>
      <c r="E32" s="18">
        <f t="shared" si="0"/>
        <v>0</v>
      </c>
    </row>
    <row r="33" spans="1:5" x14ac:dyDescent="0.2">
      <c r="B33" s="25"/>
      <c r="C33" s="20"/>
      <c r="D33"/>
      <c r="E33" s="18">
        <f t="shared" si="0"/>
        <v>0</v>
      </c>
    </row>
    <row r="34" spans="1:5" x14ac:dyDescent="0.2">
      <c r="B34" s="25"/>
      <c r="C34" s="20"/>
      <c r="D34"/>
      <c r="E34" s="18">
        <f t="shared" si="0"/>
        <v>0</v>
      </c>
    </row>
    <row r="35" spans="1:5" x14ac:dyDescent="0.2">
      <c r="B35" s="25"/>
      <c r="C35" s="20"/>
      <c r="D35"/>
      <c r="E35" s="18">
        <f t="shared" si="0"/>
        <v>0</v>
      </c>
    </row>
    <row r="40" spans="1:5" ht="16" x14ac:dyDescent="0.2">
      <c r="A40" s="51" t="s">
        <v>56</v>
      </c>
      <c r="B40" s="51"/>
      <c r="C40" s="51"/>
      <c r="D40" s="51"/>
      <c r="E40" s="22">
        <f>SUM(E3:E39)</f>
        <v>0</v>
      </c>
    </row>
  </sheetData>
  <sheetProtection algorithmName="SHA-512" hashValue="By4Pt6mAiF8xxBivmN76y1ugjaoDRKFrh8yhndjHfXmME4cm0C4XP0Crrn9+V0FsbWK7E8L82bSaq3vbOjjRUQ==" saltValue="YrIiWcbaITZbNYjVmH50SA==" spinCount="100000" sheet="1" objects="1" scenarios="1"/>
  <mergeCells count="1">
    <mergeCell ref="A40:D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D9462E2-4D76-E44B-8CBC-CD188FBF4D07}">
          <x14:formula1>
            <xm:f>Variabelen!$C$2:$C$4</xm:f>
          </x14:formula1>
          <xm:sqref>D3:D35</xm:sqref>
        </x14:dataValidation>
        <x14:dataValidation type="list" allowBlank="1" showInputMessage="1" showErrorMessage="1" xr:uid="{49218490-2A21-924F-9F69-CE352E453122}">
          <x14:formula1>
            <xm:f>Variabelen!$A$2:$A$32</xm:f>
          </x14:formula1>
          <xm:sqref>A3:A35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90B99-07A6-7649-85B5-A037C90D7DE3}">
  <dimension ref="A2:E40"/>
  <sheetViews>
    <sheetView workbookViewId="0">
      <selection activeCell="B35" sqref="B3:B35"/>
    </sheetView>
  </sheetViews>
  <sheetFormatPr baseColWidth="10" defaultRowHeight="15" x14ac:dyDescent="0.2"/>
  <cols>
    <col min="1" max="1" width="27.83203125" bestFit="1" customWidth="1"/>
    <col min="2" max="2" width="12.6640625" customWidth="1"/>
    <col min="3" max="3" width="10" style="21" bestFit="1" customWidth="1"/>
    <col min="4" max="4" width="10" style="21" customWidth="1"/>
  </cols>
  <sheetData>
    <row r="2" spans="1:5" x14ac:dyDescent="0.2">
      <c r="A2" s="11" t="s">
        <v>46</v>
      </c>
      <c r="B2" s="11" t="s">
        <v>12</v>
      </c>
      <c r="C2" s="19" t="s">
        <v>47</v>
      </c>
      <c r="D2" s="19" t="s">
        <v>48</v>
      </c>
    </row>
    <row r="3" spans="1:5" x14ac:dyDescent="0.2">
      <c r="B3" s="25"/>
      <c r="C3" s="20"/>
      <c r="D3"/>
      <c r="E3" s="18">
        <f>IF(D3="Jaarlijks",B3*C3,IF(D3="Maandelijks",B3*C3*12,B3*C3*52))</f>
        <v>0</v>
      </c>
    </row>
    <row r="4" spans="1:5" x14ac:dyDescent="0.2">
      <c r="B4" s="25"/>
      <c r="C4" s="20"/>
      <c r="D4"/>
      <c r="E4" s="18">
        <f t="shared" ref="E4:E35" si="0">B4*C4</f>
        <v>0</v>
      </c>
    </row>
    <row r="5" spans="1:5" x14ac:dyDescent="0.2">
      <c r="B5" s="25"/>
      <c r="C5" s="20"/>
      <c r="D5"/>
      <c r="E5" s="18">
        <f t="shared" si="0"/>
        <v>0</v>
      </c>
    </row>
    <row r="6" spans="1:5" x14ac:dyDescent="0.2">
      <c r="B6" s="25"/>
      <c r="C6" s="20"/>
      <c r="D6"/>
      <c r="E6" s="18">
        <f t="shared" si="0"/>
        <v>0</v>
      </c>
    </row>
    <row r="7" spans="1:5" x14ac:dyDescent="0.2">
      <c r="B7" s="25"/>
      <c r="C7" s="20"/>
      <c r="D7"/>
      <c r="E7" s="18">
        <f t="shared" si="0"/>
        <v>0</v>
      </c>
    </row>
    <row r="8" spans="1:5" x14ac:dyDescent="0.2">
      <c r="B8" s="25"/>
      <c r="C8" s="20"/>
      <c r="D8"/>
      <c r="E8" s="18">
        <f t="shared" si="0"/>
        <v>0</v>
      </c>
    </row>
    <row r="9" spans="1:5" x14ac:dyDescent="0.2">
      <c r="B9" s="25"/>
      <c r="C9" s="20"/>
      <c r="D9"/>
      <c r="E9" s="18">
        <f t="shared" si="0"/>
        <v>0</v>
      </c>
    </row>
    <row r="10" spans="1:5" x14ac:dyDescent="0.2">
      <c r="B10" s="25"/>
      <c r="C10" s="20"/>
      <c r="D10"/>
      <c r="E10" s="18">
        <f t="shared" si="0"/>
        <v>0</v>
      </c>
    </row>
    <row r="11" spans="1:5" x14ac:dyDescent="0.2">
      <c r="B11" s="25"/>
      <c r="C11" s="20"/>
      <c r="D11"/>
      <c r="E11" s="18">
        <f t="shared" si="0"/>
        <v>0</v>
      </c>
    </row>
    <row r="12" spans="1:5" x14ac:dyDescent="0.2">
      <c r="B12" s="25"/>
      <c r="C12" s="20"/>
      <c r="D12"/>
      <c r="E12" s="18">
        <f t="shared" si="0"/>
        <v>0</v>
      </c>
    </row>
    <row r="13" spans="1:5" x14ac:dyDescent="0.2">
      <c r="B13" s="25"/>
      <c r="C13" s="20"/>
      <c r="D13"/>
      <c r="E13" s="18">
        <f t="shared" si="0"/>
        <v>0</v>
      </c>
    </row>
    <row r="14" spans="1:5" x14ac:dyDescent="0.2">
      <c r="B14" s="25"/>
      <c r="C14" s="20"/>
      <c r="D14"/>
      <c r="E14" s="18">
        <f t="shared" si="0"/>
        <v>0</v>
      </c>
    </row>
    <row r="15" spans="1:5" x14ac:dyDescent="0.2">
      <c r="B15" s="25"/>
      <c r="C15" s="20"/>
      <c r="D15"/>
      <c r="E15" s="18">
        <f t="shared" si="0"/>
        <v>0</v>
      </c>
    </row>
    <row r="16" spans="1:5" x14ac:dyDescent="0.2">
      <c r="B16" s="25"/>
      <c r="C16" s="20"/>
      <c r="D16"/>
      <c r="E16" s="18">
        <f t="shared" si="0"/>
        <v>0</v>
      </c>
    </row>
    <row r="17" spans="2:5" x14ac:dyDescent="0.2">
      <c r="B17" s="25"/>
      <c r="C17" s="20"/>
      <c r="D17"/>
      <c r="E17" s="18">
        <f t="shared" si="0"/>
        <v>0</v>
      </c>
    </row>
    <row r="18" spans="2:5" x14ac:dyDescent="0.2">
      <c r="B18" s="25"/>
      <c r="C18" s="20"/>
      <c r="D18"/>
      <c r="E18" s="18">
        <f t="shared" si="0"/>
        <v>0</v>
      </c>
    </row>
    <row r="19" spans="2:5" x14ac:dyDescent="0.2">
      <c r="B19" s="25"/>
      <c r="C19" s="20"/>
      <c r="D19"/>
      <c r="E19" s="18">
        <f t="shared" si="0"/>
        <v>0</v>
      </c>
    </row>
    <row r="20" spans="2:5" x14ac:dyDescent="0.2">
      <c r="B20" s="25"/>
      <c r="C20" s="20"/>
      <c r="D20"/>
      <c r="E20" s="18">
        <f t="shared" si="0"/>
        <v>0</v>
      </c>
    </row>
    <row r="21" spans="2:5" x14ac:dyDescent="0.2">
      <c r="B21" s="25"/>
      <c r="C21" s="20"/>
      <c r="D21"/>
      <c r="E21" s="18">
        <f t="shared" si="0"/>
        <v>0</v>
      </c>
    </row>
    <row r="22" spans="2:5" x14ac:dyDescent="0.2">
      <c r="B22" s="25"/>
      <c r="C22" s="20"/>
      <c r="D22"/>
      <c r="E22" s="18">
        <f t="shared" si="0"/>
        <v>0</v>
      </c>
    </row>
    <row r="23" spans="2:5" x14ac:dyDescent="0.2">
      <c r="B23" s="25"/>
      <c r="C23" s="20"/>
      <c r="D23"/>
      <c r="E23" s="18">
        <f t="shared" si="0"/>
        <v>0</v>
      </c>
    </row>
    <row r="24" spans="2:5" x14ac:dyDescent="0.2">
      <c r="B24" s="25"/>
      <c r="C24" s="20"/>
      <c r="D24"/>
      <c r="E24" s="18">
        <f t="shared" si="0"/>
        <v>0</v>
      </c>
    </row>
    <row r="25" spans="2:5" x14ac:dyDescent="0.2">
      <c r="B25" s="25"/>
      <c r="C25" s="20"/>
      <c r="D25"/>
      <c r="E25" s="18">
        <f t="shared" si="0"/>
        <v>0</v>
      </c>
    </row>
    <row r="26" spans="2:5" x14ac:dyDescent="0.2">
      <c r="B26" s="25"/>
      <c r="C26" s="20"/>
      <c r="D26"/>
      <c r="E26" s="18">
        <f t="shared" si="0"/>
        <v>0</v>
      </c>
    </row>
    <row r="27" spans="2:5" x14ac:dyDescent="0.2">
      <c r="B27" s="25"/>
      <c r="C27" s="20"/>
      <c r="D27"/>
      <c r="E27" s="18">
        <f t="shared" si="0"/>
        <v>0</v>
      </c>
    </row>
    <row r="28" spans="2:5" x14ac:dyDescent="0.2">
      <c r="B28" s="25"/>
      <c r="C28" s="20"/>
      <c r="D28"/>
      <c r="E28" s="18">
        <f t="shared" si="0"/>
        <v>0</v>
      </c>
    </row>
    <row r="29" spans="2:5" x14ac:dyDescent="0.2">
      <c r="B29" s="25"/>
      <c r="C29" s="20"/>
      <c r="D29"/>
      <c r="E29" s="18">
        <f t="shared" si="0"/>
        <v>0</v>
      </c>
    </row>
    <row r="30" spans="2:5" x14ac:dyDescent="0.2">
      <c r="B30" s="25"/>
      <c r="C30" s="20"/>
      <c r="D30"/>
      <c r="E30" s="18">
        <f t="shared" si="0"/>
        <v>0</v>
      </c>
    </row>
    <row r="31" spans="2:5" x14ac:dyDescent="0.2">
      <c r="B31" s="25"/>
      <c r="C31" s="20"/>
      <c r="D31"/>
      <c r="E31" s="18">
        <f t="shared" si="0"/>
        <v>0</v>
      </c>
    </row>
    <row r="32" spans="2:5" x14ac:dyDescent="0.2">
      <c r="B32" s="25"/>
      <c r="C32" s="20"/>
      <c r="D32"/>
      <c r="E32" s="18">
        <f t="shared" si="0"/>
        <v>0</v>
      </c>
    </row>
    <row r="33" spans="1:5" x14ac:dyDescent="0.2">
      <c r="B33" s="25"/>
      <c r="C33" s="20"/>
      <c r="D33"/>
      <c r="E33" s="18">
        <f t="shared" si="0"/>
        <v>0</v>
      </c>
    </row>
    <row r="34" spans="1:5" x14ac:dyDescent="0.2">
      <c r="B34" s="25"/>
      <c r="C34" s="20"/>
      <c r="D34"/>
      <c r="E34" s="18">
        <f t="shared" si="0"/>
        <v>0</v>
      </c>
    </row>
    <row r="35" spans="1:5" x14ac:dyDescent="0.2">
      <c r="B35" s="25"/>
      <c r="C35" s="20"/>
      <c r="D35"/>
      <c r="E35" s="18">
        <f t="shared" si="0"/>
        <v>0</v>
      </c>
    </row>
    <row r="40" spans="1:5" ht="16" x14ac:dyDescent="0.2">
      <c r="A40" s="51" t="s">
        <v>56</v>
      </c>
      <c r="B40" s="51"/>
      <c r="C40" s="51"/>
      <c r="D40" s="51"/>
      <c r="E40" s="22">
        <f>SUM(E3:E39)</f>
        <v>0</v>
      </c>
    </row>
  </sheetData>
  <sheetProtection algorithmName="SHA-512" hashValue="KFuvvqCCQR447ObEhQzgVIAp63Y5iAqIb6FTeGCEppCkQMEQZmAVEryNnpEuv7pZrQKGZKhPY1aKryhuFQH7xA==" saltValue="GD1X2D6w/Ktsq/NahXMozA==" spinCount="100000" sheet="1" objects="1" scenarios="1"/>
  <mergeCells count="1">
    <mergeCell ref="A40:D40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FE4381C-BB65-D540-A91D-736DED8EE396}">
          <x14:formula1>
            <xm:f>Variabelen!$A$2:$A$32</xm:f>
          </x14:formula1>
          <xm:sqref>A3:A35</xm:sqref>
        </x14:dataValidation>
        <x14:dataValidation type="list" allowBlank="1" showInputMessage="1" showErrorMessage="1" xr:uid="{89B43C43-65FF-C04F-BA16-A2CADE24DAF1}">
          <x14:formula1>
            <xm:f>Variabelen!$C$2:$C$4</xm:f>
          </x14:formula1>
          <xm:sqref>D3:D35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293A-6BEF-204E-8612-4AE1CAFA5D8A}">
  <dimension ref="A1:M64"/>
  <sheetViews>
    <sheetView workbookViewId="0">
      <selection activeCell="N55" sqref="N55"/>
    </sheetView>
  </sheetViews>
  <sheetFormatPr baseColWidth="10" defaultColWidth="12.5" defaultRowHeight="15" x14ac:dyDescent="0.2"/>
  <cols>
    <col min="1" max="1" width="67.33203125" bestFit="1" customWidth="1"/>
    <col min="2" max="2" width="5.5" customWidth="1"/>
    <col min="257" max="257" width="67.33203125" bestFit="1" customWidth="1"/>
    <col min="258" max="258" width="5.5" customWidth="1"/>
    <col min="513" max="513" width="67.33203125" bestFit="1" customWidth="1"/>
    <col min="514" max="514" width="5.5" customWidth="1"/>
    <col min="769" max="769" width="67.33203125" bestFit="1" customWidth="1"/>
    <col min="770" max="770" width="5.5" customWidth="1"/>
    <col min="1025" max="1025" width="67.33203125" bestFit="1" customWidth="1"/>
    <col min="1026" max="1026" width="5.5" customWidth="1"/>
    <col min="1281" max="1281" width="67.33203125" bestFit="1" customWidth="1"/>
    <col min="1282" max="1282" width="5.5" customWidth="1"/>
    <col min="1537" max="1537" width="67.33203125" bestFit="1" customWidth="1"/>
    <col min="1538" max="1538" width="5.5" customWidth="1"/>
    <col min="1793" max="1793" width="67.33203125" bestFit="1" customWidth="1"/>
    <col min="1794" max="1794" width="5.5" customWidth="1"/>
    <col min="2049" max="2049" width="67.33203125" bestFit="1" customWidth="1"/>
    <col min="2050" max="2050" width="5.5" customWidth="1"/>
    <col min="2305" max="2305" width="67.33203125" bestFit="1" customWidth="1"/>
    <col min="2306" max="2306" width="5.5" customWidth="1"/>
    <col min="2561" max="2561" width="67.33203125" bestFit="1" customWidth="1"/>
    <col min="2562" max="2562" width="5.5" customWidth="1"/>
    <col min="2817" max="2817" width="67.33203125" bestFit="1" customWidth="1"/>
    <col min="2818" max="2818" width="5.5" customWidth="1"/>
    <col min="3073" max="3073" width="67.33203125" bestFit="1" customWidth="1"/>
    <col min="3074" max="3074" width="5.5" customWidth="1"/>
    <col min="3329" max="3329" width="67.33203125" bestFit="1" customWidth="1"/>
    <col min="3330" max="3330" width="5.5" customWidth="1"/>
    <col min="3585" max="3585" width="67.33203125" bestFit="1" customWidth="1"/>
    <col min="3586" max="3586" width="5.5" customWidth="1"/>
    <col min="3841" max="3841" width="67.33203125" bestFit="1" customWidth="1"/>
    <col min="3842" max="3842" width="5.5" customWidth="1"/>
    <col min="4097" max="4097" width="67.33203125" bestFit="1" customWidth="1"/>
    <col min="4098" max="4098" width="5.5" customWidth="1"/>
    <col min="4353" max="4353" width="67.33203125" bestFit="1" customWidth="1"/>
    <col min="4354" max="4354" width="5.5" customWidth="1"/>
    <col min="4609" max="4609" width="67.33203125" bestFit="1" customWidth="1"/>
    <col min="4610" max="4610" width="5.5" customWidth="1"/>
    <col min="4865" max="4865" width="67.33203125" bestFit="1" customWidth="1"/>
    <col min="4866" max="4866" width="5.5" customWidth="1"/>
    <col min="5121" max="5121" width="67.33203125" bestFit="1" customWidth="1"/>
    <col min="5122" max="5122" width="5.5" customWidth="1"/>
    <col min="5377" max="5377" width="67.33203125" bestFit="1" customWidth="1"/>
    <col min="5378" max="5378" width="5.5" customWidth="1"/>
    <col min="5633" max="5633" width="67.33203125" bestFit="1" customWidth="1"/>
    <col min="5634" max="5634" width="5.5" customWidth="1"/>
    <col min="5889" max="5889" width="67.33203125" bestFit="1" customWidth="1"/>
    <col min="5890" max="5890" width="5.5" customWidth="1"/>
    <col min="6145" max="6145" width="67.33203125" bestFit="1" customWidth="1"/>
    <col min="6146" max="6146" width="5.5" customWidth="1"/>
    <col min="6401" max="6401" width="67.33203125" bestFit="1" customWidth="1"/>
    <col min="6402" max="6402" width="5.5" customWidth="1"/>
    <col min="6657" max="6657" width="67.33203125" bestFit="1" customWidth="1"/>
    <col min="6658" max="6658" width="5.5" customWidth="1"/>
    <col min="6913" max="6913" width="67.33203125" bestFit="1" customWidth="1"/>
    <col min="6914" max="6914" width="5.5" customWidth="1"/>
    <col min="7169" max="7169" width="67.33203125" bestFit="1" customWidth="1"/>
    <col min="7170" max="7170" width="5.5" customWidth="1"/>
    <col min="7425" max="7425" width="67.33203125" bestFit="1" customWidth="1"/>
    <col min="7426" max="7426" width="5.5" customWidth="1"/>
    <col min="7681" max="7681" width="67.33203125" bestFit="1" customWidth="1"/>
    <col min="7682" max="7682" width="5.5" customWidth="1"/>
    <col min="7937" max="7937" width="67.33203125" bestFit="1" customWidth="1"/>
    <col min="7938" max="7938" width="5.5" customWidth="1"/>
    <col min="8193" max="8193" width="67.33203125" bestFit="1" customWidth="1"/>
    <col min="8194" max="8194" width="5.5" customWidth="1"/>
    <col min="8449" max="8449" width="67.33203125" bestFit="1" customWidth="1"/>
    <col min="8450" max="8450" width="5.5" customWidth="1"/>
    <col min="8705" max="8705" width="67.33203125" bestFit="1" customWidth="1"/>
    <col min="8706" max="8706" width="5.5" customWidth="1"/>
    <col min="8961" max="8961" width="67.33203125" bestFit="1" customWidth="1"/>
    <col min="8962" max="8962" width="5.5" customWidth="1"/>
    <col min="9217" max="9217" width="67.33203125" bestFit="1" customWidth="1"/>
    <col min="9218" max="9218" width="5.5" customWidth="1"/>
    <col min="9473" max="9473" width="67.33203125" bestFit="1" customWidth="1"/>
    <col min="9474" max="9474" width="5.5" customWidth="1"/>
    <col min="9729" max="9729" width="67.33203125" bestFit="1" customWidth="1"/>
    <col min="9730" max="9730" width="5.5" customWidth="1"/>
    <col min="9985" max="9985" width="67.33203125" bestFit="1" customWidth="1"/>
    <col min="9986" max="9986" width="5.5" customWidth="1"/>
    <col min="10241" max="10241" width="67.33203125" bestFit="1" customWidth="1"/>
    <col min="10242" max="10242" width="5.5" customWidth="1"/>
    <col min="10497" max="10497" width="67.33203125" bestFit="1" customWidth="1"/>
    <col min="10498" max="10498" width="5.5" customWidth="1"/>
    <col min="10753" max="10753" width="67.33203125" bestFit="1" customWidth="1"/>
    <col min="10754" max="10754" width="5.5" customWidth="1"/>
    <col min="11009" max="11009" width="67.33203125" bestFit="1" customWidth="1"/>
    <col min="11010" max="11010" width="5.5" customWidth="1"/>
    <col min="11265" max="11265" width="67.33203125" bestFit="1" customWidth="1"/>
    <col min="11266" max="11266" width="5.5" customWidth="1"/>
    <col min="11521" max="11521" width="67.33203125" bestFit="1" customWidth="1"/>
    <col min="11522" max="11522" width="5.5" customWidth="1"/>
    <col min="11777" max="11777" width="67.33203125" bestFit="1" customWidth="1"/>
    <col min="11778" max="11778" width="5.5" customWidth="1"/>
    <col min="12033" max="12033" width="67.33203125" bestFit="1" customWidth="1"/>
    <col min="12034" max="12034" width="5.5" customWidth="1"/>
    <col min="12289" max="12289" width="67.33203125" bestFit="1" customWidth="1"/>
    <col min="12290" max="12290" width="5.5" customWidth="1"/>
    <col min="12545" max="12545" width="67.33203125" bestFit="1" customWidth="1"/>
    <col min="12546" max="12546" width="5.5" customWidth="1"/>
    <col min="12801" max="12801" width="67.33203125" bestFit="1" customWidth="1"/>
    <col min="12802" max="12802" width="5.5" customWidth="1"/>
    <col min="13057" max="13057" width="67.33203125" bestFit="1" customWidth="1"/>
    <col min="13058" max="13058" width="5.5" customWidth="1"/>
    <col min="13313" max="13313" width="67.33203125" bestFit="1" customWidth="1"/>
    <col min="13314" max="13314" width="5.5" customWidth="1"/>
    <col min="13569" max="13569" width="67.33203125" bestFit="1" customWidth="1"/>
    <col min="13570" max="13570" width="5.5" customWidth="1"/>
    <col min="13825" max="13825" width="67.33203125" bestFit="1" customWidth="1"/>
    <col min="13826" max="13826" width="5.5" customWidth="1"/>
    <col min="14081" max="14081" width="67.33203125" bestFit="1" customWidth="1"/>
    <col min="14082" max="14082" width="5.5" customWidth="1"/>
    <col min="14337" max="14337" width="67.33203125" bestFit="1" customWidth="1"/>
    <col min="14338" max="14338" width="5.5" customWidth="1"/>
    <col min="14593" max="14593" width="67.33203125" bestFit="1" customWidth="1"/>
    <col min="14594" max="14594" width="5.5" customWidth="1"/>
    <col min="14849" max="14849" width="67.33203125" bestFit="1" customWidth="1"/>
    <col min="14850" max="14850" width="5.5" customWidth="1"/>
    <col min="15105" max="15105" width="67.33203125" bestFit="1" customWidth="1"/>
    <col min="15106" max="15106" width="5.5" customWidth="1"/>
    <col min="15361" max="15361" width="67.33203125" bestFit="1" customWidth="1"/>
    <col min="15362" max="15362" width="5.5" customWidth="1"/>
    <col min="15617" max="15617" width="67.33203125" bestFit="1" customWidth="1"/>
    <col min="15618" max="15618" width="5.5" customWidth="1"/>
    <col min="15873" max="15873" width="67.33203125" bestFit="1" customWidth="1"/>
    <col min="15874" max="15874" width="5.5" customWidth="1"/>
    <col min="16129" max="16129" width="67.33203125" bestFit="1" customWidth="1"/>
    <col min="16130" max="16130" width="5.5" customWidth="1"/>
  </cols>
  <sheetData>
    <row r="1" spans="1:13" ht="21" x14ac:dyDescent="0.25">
      <c r="A1" s="26" t="s">
        <v>100</v>
      </c>
    </row>
    <row r="3" spans="1:13" x14ac:dyDescent="0.2">
      <c r="A3" s="27" t="s">
        <v>99</v>
      </c>
    </row>
    <row r="5" spans="1:13" x14ac:dyDescent="0.2">
      <c r="A5" s="28" t="s">
        <v>102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30"/>
    </row>
    <row r="6" spans="1:13" ht="29" x14ac:dyDescent="0.2">
      <c r="A6" s="31"/>
      <c r="B6" s="31"/>
      <c r="C6" s="32" t="s">
        <v>80</v>
      </c>
      <c r="D6" s="31"/>
      <c r="E6" s="32" t="s">
        <v>82</v>
      </c>
      <c r="F6" s="31"/>
      <c r="G6" s="32" t="s">
        <v>81</v>
      </c>
      <c r="H6" s="31"/>
      <c r="I6" s="31"/>
      <c r="J6" s="31"/>
      <c r="K6" s="53" t="s">
        <v>81</v>
      </c>
      <c r="L6" s="53"/>
      <c r="M6" s="53"/>
    </row>
    <row r="7" spans="1:13" x14ac:dyDescent="0.2">
      <c r="A7" s="33" t="s">
        <v>101</v>
      </c>
      <c r="B7" s="31"/>
      <c r="C7" s="47"/>
      <c r="D7" s="34" t="s">
        <v>73</v>
      </c>
      <c r="E7" s="47"/>
      <c r="F7" s="34" t="s">
        <v>73</v>
      </c>
      <c r="G7" s="47"/>
      <c r="H7" s="34" t="s">
        <v>74</v>
      </c>
      <c r="I7" s="31"/>
      <c r="J7" s="31"/>
      <c r="K7" s="52">
        <f>C7*E7*G7</f>
        <v>0</v>
      </c>
      <c r="L7" s="52"/>
      <c r="M7" s="52"/>
    </row>
    <row r="8" spans="1:13" x14ac:dyDescent="0.2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29" x14ac:dyDescent="0.2">
      <c r="A9" s="35" t="s">
        <v>85</v>
      </c>
      <c r="B9" s="31"/>
      <c r="C9" s="32" t="s">
        <v>80</v>
      </c>
      <c r="D9" s="36"/>
      <c r="E9" s="32" t="s">
        <v>82</v>
      </c>
      <c r="F9" s="36"/>
      <c r="G9" s="32" t="s">
        <v>81</v>
      </c>
      <c r="H9" s="31"/>
      <c r="I9" s="31"/>
      <c r="J9" s="37" t="s">
        <v>72</v>
      </c>
      <c r="K9" s="31"/>
      <c r="L9" s="31"/>
      <c r="M9" s="31"/>
    </row>
    <row r="10" spans="1:13" x14ac:dyDescent="0.2">
      <c r="A10" s="46" t="s">
        <v>83</v>
      </c>
      <c r="B10" s="31"/>
      <c r="C10" s="47"/>
      <c r="D10" s="38" t="s">
        <v>73</v>
      </c>
      <c r="E10" s="47"/>
      <c r="F10" s="38" t="s">
        <v>73</v>
      </c>
      <c r="G10" s="47"/>
      <c r="H10" s="38" t="s">
        <v>81</v>
      </c>
      <c r="I10" s="38" t="s">
        <v>74</v>
      </c>
      <c r="J10" s="39">
        <f t="shared" ref="J10:J23" si="0">IFERROR(K10/K$7,0)</f>
        <v>0</v>
      </c>
      <c r="K10" s="52">
        <f>C10*E10*G10</f>
        <v>0</v>
      </c>
      <c r="L10" s="52"/>
      <c r="M10" s="52"/>
    </row>
    <row r="11" spans="1:13" x14ac:dyDescent="0.2">
      <c r="A11" s="46" t="s">
        <v>84</v>
      </c>
      <c r="B11" s="31"/>
      <c r="C11" s="47"/>
      <c r="D11" s="38" t="s">
        <v>73</v>
      </c>
      <c r="E11" s="47"/>
      <c r="F11" s="38" t="s">
        <v>73</v>
      </c>
      <c r="G11" s="47"/>
      <c r="H11" s="38" t="s">
        <v>81</v>
      </c>
      <c r="I11" s="38" t="s">
        <v>74</v>
      </c>
      <c r="J11" s="39">
        <f t="shared" si="0"/>
        <v>0</v>
      </c>
      <c r="K11" s="52">
        <f t="shared" ref="K11:K25" si="1">C11*E11*G11</f>
        <v>0</v>
      </c>
      <c r="L11" s="52"/>
      <c r="M11" s="52"/>
    </row>
    <row r="12" spans="1:13" x14ac:dyDescent="0.2">
      <c r="A12" s="46" t="s">
        <v>75</v>
      </c>
      <c r="B12" s="31"/>
      <c r="C12" s="47"/>
      <c r="D12" s="38" t="s">
        <v>73</v>
      </c>
      <c r="E12" s="47"/>
      <c r="F12" s="38" t="s">
        <v>73</v>
      </c>
      <c r="G12" s="47"/>
      <c r="H12" s="38" t="s">
        <v>81</v>
      </c>
      <c r="I12" s="38" t="s">
        <v>74</v>
      </c>
      <c r="J12" s="39">
        <f t="shared" si="0"/>
        <v>0</v>
      </c>
      <c r="K12" s="52">
        <f t="shared" si="1"/>
        <v>0</v>
      </c>
      <c r="L12" s="52"/>
      <c r="M12" s="52"/>
    </row>
    <row r="13" spans="1:13" x14ac:dyDescent="0.2">
      <c r="A13" s="46" t="s">
        <v>86</v>
      </c>
      <c r="B13" s="31"/>
      <c r="C13" s="47"/>
      <c r="D13" s="38" t="s">
        <v>73</v>
      </c>
      <c r="E13" s="47"/>
      <c r="F13" s="38" t="s">
        <v>73</v>
      </c>
      <c r="G13" s="47"/>
      <c r="H13" s="38" t="s">
        <v>81</v>
      </c>
      <c r="I13" s="38" t="s">
        <v>74</v>
      </c>
      <c r="J13" s="39">
        <f t="shared" si="0"/>
        <v>0</v>
      </c>
      <c r="K13" s="52">
        <f t="shared" si="1"/>
        <v>0</v>
      </c>
      <c r="L13" s="52"/>
      <c r="M13" s="52"/>
    </row>
    <row r="14" spans="1:13" x14ac:dyDescent="0.2">
      <c r="A14" s="46" t="s">
        <v>87</v>
      </c>
      <c r="B14" s="31"/>
      <c r="C14" s="47"/>
      <c r="D14" s="38" t="s">
        <v>73</v>
      </c>
      <c r="E14" s="47"/>
      <c r="F14" s="38" t="s">
        <v>73</v>
      </c>
      <c r="G14" s="47"/>
      <c r="H14" s="38" t="s">
        <v>81</v>
      </c>
      <c r="I14" s="38" t="s">
        <v>74</v>
      </c>
      <c r="J14" s="39">
        <f t="shared" si="0"/>
        <v>0</v>
      </c>
      <c r="K14" s="52">
        <f t="shared" si="1"/>
        <v>0</v>
      </c>
      <c r="L14" s="52"/>
      <c r="M14" s="52"/>
    </row>
    <row r="15" spans="1:13" x14ac:dyDescent="0.2">
      <c r="A15" s="46"/>
      <c r="B15" s="31"/>
      <c r="C15" s="47"/>
      <c r="D15" s="38" t="s">
        <v>73</v>
      </c>
      <c r="E15" s="47"/>
      <c r="F15" s="38" t="s">
        <v>73</v>
      </c>
      <c r="G15" s="47"/>
      <c r="H15" s="38" t="s">
        <v>81</v>
      </c>
      <c r="I15" s="38" t="s">
        <v>74</v>
      </c>
      <c r="J15" s="39">
        <f t="shared" si="0"/>
        <v>0</v>
      </c>
      <c r="K15" s="52">
        <f t="shared" si="1"/>
        <v>0</v>
      </c>
      <c r="L15" s="52"/>
      <c r="M15" s="52"/>
    </row>
    <row r="16" spans="1:13" x14ac:dyDescent="0.2">
      <c r="A16" s="46"/>
      <c r="B16" s="31"/>
      <c r="C16" s="47"/>
      <c r="D16" s="38" t="s">
        <v>73</v>
      </c>
      <c r="E16" s="47"/>
      <c r="F16" s="38" t="s">
        <v>73</v>
      </c>
      <c r="G16" s="47"/>
      <c r="H16" s="38" t="s">
        <v>81</v>
      </c>
      <c r="I16" s="38" t="s">
        <v>74</v>
      </c>
      <c r="J16" s="39">
        <f t="shared" si="0"/>
        <v>0</v>
      </c>
      <c r="K16" s="52">
        <f t="shared" si="1"/>
        <v>0</v>
      </c>
      <c r="L16" s="52"/>
      <c r="M16" s="52"/>
    </row>
    <row r="17" spans="1:13" x14ac:dyDescent="0.2">
      <c r="A17" s="46"/>
      <c r="B17" s="31"/>
      <c r="C17" s="47"/>
      <c r="D17" s="38" t="s">
        <v>73</v>
      </c>
      <c r="E17" s="47"/>
      <c r="F17" s="38" t="s">
        <v>73</v>
      </c>
      <c r="G17" s="47"/>
      <c r="H17" s="38" t="s">
        <v>81</v>
      </c>
      <c r="I17" s="38" t="s">
        <v>74</v>
      </c>
      <c r="J17" s="39">
        <f t="shared" si="0"/>
        <v>0</v>
      </c>
      <c r="K17" s="52">
        <f t="shared" si="1"/>
        <v>0</v>
      </c>
      <c r="L17" s="52"/>
      <c r="M17" s="52"/>
    </row>
    <row r="18" spans="1:13" x14ac:dyDescent="0.2">
      <c r="A18" s="46"/>
      <c r="B18" s="31"/>
      <c r="C18" s="47"/>
      <c r="D18" s="38" t="s">
        <v>73</v>
      </c>
      <c r="E18" s="47"/>
      <c r="F18" s="38" t="s">
        <v>73</v>
      </c>
      <c r="G18" s="47"/>
      <c r="H18" s="38" t="s">
        <v>81</v>
      </c>
      <c r="I18" s="38" t="s">
        <v>74</v>
      </c>
      <c r="J18" s="39">
        <f t="shared" si="0"/>
        <v>0</v>
      </c>
      <c r="K18" s="52">
        <f t="shared" si="1"/>
        <v>0</v>
      </c>
      <c r="L18" s="52"/>
      <c r="M18" s="52"/>
    </row>
    <row r="19" spans="1:13" x14ac:dyDescent="0.2">
      <c r="A19" s="46"/>
      <c r="B19" s="31" t="s">
        <v>76</v>
      </c>
      <c r="C19" s="47"/>
      <c r="D19" s="38" t="s">
        <v>73</v>
      </c>
      <c r="E19" s="47"/>
      <c r="F19" s="38" t="s">
        <v>73</v>
      </c>
      <c r="G19" s="47"/>
      <c r="H19" s="38" t="s">
        <v>81</v>
      </c>
      <c r="I19" s="38" t="s">
        <v>74</v>
      </c>
      <c r="J19" s="39">
        <f t="shared" si="0"/>
        <v>0</v>
      </c>
      <c r="K19" s="52">
        <f t="shared" si="1"/>
        <v>0</v>
      </c>
      <c r="L19" s="52"/>
      <c r="M19" s="52"/>
    </row>
    <row r="20" spans="1:13" x14ac:dyDescent="0.2">
      <c r="A20" s="46"/>
      <c r="B20" s="31"/>
      <c r="C20" s="47"/>
      <c r="D20" s="38" t="s">
        <v>73</v>
      </c>
      <c r="E20" s="47"/>
      <c r="F20" s="38" t="s">
        <v>73</v>
      </c>
      <c r="G20" s="47"/>
      <c r="H20" s="38" t="s">
        <v>81</v>
      </c>
      <c r="I20" s="38" t="s">
        <v>74</v>
      </c>
      <c r="J20" s="39">
        <f t="shared" si="0"/>
        <v>0</v>
      </c>
      <c r="K20" s="52">
        <f t="shared" si="1"/>
        <v>0</v>
      </c>
      <c r="L20" s="52"/>
      <c r="M20" s="52"/>
    </row>
    <row r="21" spans="1:13" x14ac:dyDescent="0.2">
      <c r="A21" s="46"/>
      <c r="B21" s="31"/>
      <c r="C21" s="47"/>
      <c r="D21" s="38" t="s">
        <v>73</v>
      </c>
      <c r="E21" s="47"/>
      <c r="F21" s="38" t="s">
        <v>73</v>
      </c>
      <c r="G21" s="47"/>
      <c r="H21" s="38" t="s">
        <v>81</v>
      </c>
      <c r="I21" s="38" t="s">
        <v>74</v>
      </c>
      <c r="J21" s="39">
        <f t="shared" si="0"/>
        <v>0</v>
      </c>
      <c r="K21" s="52">
        <f t="shared" si="1"/>
        <v>0</v>
      </c>
      <c r="L21" s="52"/>
      <c r="M21" s="52"/>
    </row>
    <row r="22" spans="1:13" x14ac:dyDescent="0.2">
      <c r="A22" s="46" t="s">
        <v>76</v>
      </c>
      <c r="B22" s="31"/>
      <c r="C22" s="47"/>
      <c r="D22" s="38" t="s">
        <v>73</v>
      </c>
      <c r="E22" s="47"/>
      <c r="F22" s="38" t="s">
        <v>73</v>
      </c>
      <c r="G22" s="47"/>
      <c r="H22" s="38" t="s">
        <v>81</v>
      </c>
      <c r="I22" s="38" t="s">
        <v>74</v>
      </c>
      <c r="J22" s="39">
        <f t="shared" si="0"/>
        <v>0</v>
      </c>
      <c r="K22" s="52">
        <f t="shared" si="1"/>
        <v>0</v>
      </c>
      <c r="L22" s="52"/>
      <c r="M22" s="52"/>
    </row>
    <row r="23" spans="1:13" x14ac:dyDescent="0.2">
      <c r="A23" s="46" t="s">
        <v>76</v>
      </c>
      <c r="B23" s="31"/>
      <c r="C23" s="47"/>
      <c r="D23" s="38" t="s">
        <v>73</v>
      </c>
      <c r="E23" s="47"/>
      <c r="F23" s="38" t="s">
        <v>73</v>
      </c>
      <c r="G23" s="47"/>
      <c r="H23" s="38" t="s">
        <v>81</v>
      </c>
      <c r="I23" s="38" t="s">
        <v>74</v>
      </c>
      <c r="J23" s="39">
        <f t="shared" si="0"/>
        <v>0</v>
      </c>
      <c r="K23" s="52">
        <f t="shared" si="1"/>
        <v>0</v>
      </c>
      <c r="L23" s="52"/>
      <c r="M23" s="52"/>
    </row>
    <row r="24" spans="1:13" x14ac:dyDescent="0.2">
      <c r="A24" s="46" t="s">
        <v>77</v>
      </c>
      <c r="B24" s="31"/>
      <c r="C24" s="47"/>
      <c r="D24" s="38" t="s">
        <v>73</v>
      </c>
      <c r="E24" s="47"/>
      <c r="F24" s="38" t="s">
        <v>73</v>
      </c>
      <c r="G24" s="47"/>
      <c r="H24" s="38" t="s">
        <v>81</v>
      </c>
      <c r="I24" s="38" t="s">
        <v>74</v>
      </c>
      <c r="J24" s="39">
        <v>0</v>
      </c>
      <c r="K24" s="52">
        <f t="shared" si="1"/>
        <v>0</v>
      </c>
      <c r="L24" s="52"/>
      <c r="M24" s="52"/>
    </row>
    <row r="25" spans="1:13" ht="16" thickBot="1" x14ac:dyDescent="0.25">
      <c r="A25" s="46" t="s">
        <v>76</v>
      </c>
      <c r="B25" s="31"/>
      <c r="C25" s="47"/>
      <c r="D25" s="38" t="s">
        <v>73</v>
      </c>
      <c r="E25" s="47"/>
      <c r="F25" s="38" t="s">
        <v>73</v>
      </c>
      <c r="G25" s="47"/>
      <c r="H25" s="38" t="s">
        <v>81</v>
      </c>
      <c r="I25" s="38" t="s">
        <v>74</v>
      </c>
      <c r="J25" s="40">
        <v>0</v>
      </c>
      <c r="K25" s="52">
        <f t="shared" si="1"/>
        <v>0</v>
      </c>
      <c r="L25" s="52"/>
      <c r="M25" s="52"/>
    </row>
    <row r="26" spans="1:13" ht="16" thickBot="1" x14ac:dyDescent="0.25">
      <c r="A26" s="33" t="s">
        <v>88</v>
      </c>
      <c r="B26" s="31"/>
      <c r="C26" s="31"/>
      <c r="D26" s="31"/>
      <c r="E26" s="31"/>
      <c r="F26" s="31"/>
      <c r="G26" s="31"/>
      <c r="H26" s="31"/>
      <c r="I26" s="31"/>
      <c r="J26" s="41">
        <f>IFERROR(K26/K$7,0)</f>
        <v>0</v>
      </c>
      <c r="K26" s="52">
        <f>SUM(K10:M25)</f>
        <v>0</v>
      </c>
      <c r="L26" s="52"/>
      <c r="M26" s="52"/>
    </row>
    <row r="27" spans="1:13" ht="16" thickBot="1" x14ac:dyDescent="0.25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</row>
    <row r="28" spans="1:13" ht="19" thickBot="1" x14ac:dyDescent="0.25">
      <c r="A28" s="54" t="s">
        <v>103</v>
      </c>
      <c r="B28" s="55"/>
      <c r="C28" s="55"/>
      <c r="D28" s="55"/>
      <c r="E28" s="55"/>
      <c r="F28" s="55"/>
      <c r="G28" s="55"/>
      <c r="H28" s="55"/>
      <c r="I28" s="56">
        <f>1-J26</f>
        <v>1</v>
      </c>
      <c r="J28" s="57"/>
      <c r="K28" s="58">
        <f>K7-K26</f>
        <v>0</v>
      </c>
      <c r="L28" s="59"/>
      <c r="M28" s="60"/>
    </row>
    <row r="30" spans="1:13" x14ac:dyDescent="0.2">
      <c r="A30" s="28" t="s">
        <v>104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0"/>
    </row>
    <row r="31" spans="1:13" x14ac:dyDescent="0.2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1:13" x14ac:dyDescent="0.2">
      <c r="A32" s="42" t="s">
        <v>105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ht="16" x14ac:dyDescent="0.2">
      <c r="A33" s="46" t="s">
        <v>89</v>
      </c>
      <c r="B33" s="10"/>
      <c r="C33" s="47"/>
      <c r="D33" s="43" t="s">
        <v>73</v>
      </c>
      <c r="E33" s="61"/>
      <c r="F33" s="62"/>
      <c r="G33" s="62"/>
      <c r="H33" s="63"/>
      <c r="I33" s="44" t="s">
        <v>74</v>
      </c>
      <c r="J33" s="64">
        <f>C33*E33</f>
        <v>0</v>
      </c>
      <c r="K33" s="64"/>
      <c r="L33" s="64"/>
      <c r="M33" s="65"/>
    </row>
    <row r="34" spans="1:13" x14ac:dyDescent="0.2">
      <c r="A34" s="46" t="s">
        <v>90</v>
      </c>
      <c r="B34" s="10"/>
      <c r="C34" s="47"/>
      <c r="D34" s="45" t="s">
        <v>72</v>
      </c>
      <c r="E34" s="66"/>
      <c r="F34" s="66"/>
      <c r="G34" s="66"/>
      <c r="H34" s="67"/>
      <c r="I34" s="44" t="s">
        <v>74</v>
      </c>
      <c r="J34" s="64">
        <f>C34/100*E34</f>
        <v>0</v>
      </c>
      <c r="K34" s="64"/>
      <c r="L34" s="64"/>
      <c r="M34" s="65"/>
    </row>
    <row r="35" spans="1:13" x14ac:dyDescent="0.2">
      <c r="A35" s="46" t="s">
        <v>91</v>
      </c>
      <c r="B35" s="10"/>
      <c r="C35" s="47"/>
      <c r="D35" s="45" t="s">
        <v>72</v>
      </c>
      <c r="E35" s="66"/>
      <c r="F35" s="66"/>
      <c r="G35" s="66"/>
      <c r="H35" s="67"/>
      <c r="I35" s="44" t="s">
        <v>74</v>
      </c>
      <c r="J35" s="64">
        <f>C35/100*E35</f>
        <v>0</v>
      </c>
      <c r="K35" s="64"/>
      <c r="L35" s="64"/>
      <c r="M35" s="65"/>
    </row>
    <row r="36" spans="1:13" ht="16" x14ac:dyDescent="0.2">
      <c r="A36" s="46"/>
      <c r="B36" s="10"/>
      <c r="C36" s="47"/>
      <c r="D36" s="43" t="s">
        <v>73</v>
      </c>
      <c r="E36" s="61"/>
      <c r="F36" s="62"/>
      <c r="G36" s="62"/>
      <c r="H36" s="63"/>
      <c r="I36" s="44" t="s">
        <v>74</v>
      </c>
      <c r="J36" s="64">
        <f>C36*E36</f>
        <v>0</v>
      </c>
      <c r="K36" s="64"/>
      <c r="L36" s="64"/>
      <c r="M36" s="65"/>
    </row>
    <row r="37" spans="1:13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</row>
    <row r="38" spans="1:13" x14ac:dyDescent="0.2">
      <c r="A38" s="42" t="s">
        <v>106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  <row r="39" spans="1:13" ht="16" x14ac:dyDescent="0.2">
      <c r="A39" s="46" t="s">
        <v>92</v>
      </c>
      <c r="B39" s="10"/>
      <c r="C39" s="46"/>
      <c r="D39" s="68" t="s">
        <v>73</v>
      </c>
      <c r="E39" s="69"/>
      <c r="F39" s="61"/>
      <c r="G39" s="62"/>
      <c r="H39" s="62"/>
      <c r="I39" s="44" t="s">
        <v>74</v>
      </c>
      <c r="J39" s="64">
        <f t="shared" ref="J39:J47" si="2">C39*F39</f>
        <v>0</v>
      </c>
      <c r="K39" s="64"/>
      <c r="L39" s="64"/>
      <c r="M39" s="65"/>
    </row>
    <row r="40" spans="1:13" ht="16" x14ac:dyDescent="0.2">
      <c r="A40" s="46" t="s">
        <v>93</v>
      </c>
      <c r="B40" s="10"/>
      <c r="C40" s="46"/>
      <c r="D40" s="70" t="s">
        <v>73</v>
      </c>
      <c r="E40" s="71"/>
      <c r="F40" s="61"/>
      <c r="G40" s="62"/>
      <c r="H40" s="62"/>
      <c r="I40" s="44" t="s">
        <v>74</v>
      </c>
      <c r="J40" s="72">
        <f t="shared" si="2"/>
        <v>0</v>
      </c>
      <c r="K40" s="64"/>
      <c r="L40" s="64"/>
      <c r="M40" s="65"/>
    </row>
    <row r="41" spans="1:13" ht="16" x14ac:dyDescent="0.2">
      <c r="A41" s="46" t="s">
        <v>94</v>
      </c>
      <c r="B41" s="10"/>
      <c r="C41" s="46"/>
      <c r="D41" s="68" t="s">
        <v>73</v>
      </c>
      <c r="E41" s="69"/>
      <c r="F41" s="61"/>
      <c r="G41" s="62"/>
      <c r="H41" s="62"/>
      <c r="I41" s="44" t="s">
        <v>74</v>
      </c>
      <c r="J41" s="64">
        <f t="shared" si="2"/>
        <v>0</v>
      </c>
      <c r="K41" s="64"/>
      <c r="L41" s="64"/>
      <c r="M41" s="65"/>
    </row>
    <row r="42" spans="1:13" ht="16" x14ac:dyDescent="0.2">
      <c r="A42" s="46" t="s">
        <v>95</v>
      </c>
      <c r="B42" s="10"/>
      <c r="C42" s="46"/>
      <c r="D42" s="68" t="s">
        <v>73</v>
      </c>
      <c r="E42" s="69"/>
      <c r="F42" s="61"/>
      <c r="G42" s="62"/>
      <c r="H42" s="62"/>
      <c r="I42" s="44" t="s">
        <v>74</v>
      </c>
      <c r="J42" s="64">
        <f t="shared" si="2"/>
        <v>0</v>
      </c>
      <c r="K42" s="64"/>
      <c r="L42" s="64"/>
      <c r="M42" s="65"/>
    </row>
    <row r="43" spans="1:13" ht="16" x14ac:dyDescent="0.2">
      <c r="A43" s="46" t="s">
        <v>96</v>
      </c>
      <c r="B43" s="10"/>
      <c r="C43" s="46"/>
      <c r="D43" s="68" t="s">
        <v>73</v>
      </c>
      <c r="E43" s="69"/>
      <c r="F43" s="61"/>
      <c r="G43" s="62"/>
      <c r="H43" s="62"/>
      <c r="I43" s="44" t="s">
        <v>74</v>
      </c>
      <c r="J43" s="64">
        <f t="shared" si="2"/>
        <v>0</v>
      </c>
      <c r="K43" s="64"/>
      <c r="L43" s="64"/>
      <c r="M43" s="65"/>
    </row>
    <row r="44" spans="1:13" ht="16" x14ac:dyDescent="0.2">
      <c r="A44" s="46" t="s">
        <v>107</v>
      </c>
      <c r="B44" s="10"/>
      <c r="C44" s="46"/>
      <c r="D44" s="68" t="s">
        <v>73</v>
      </c>
      <c r="E44" s="69"/>
      <c r="F44" s="61"/>
      <c r="G44" s="62"/>
      <c r="H44" s="62"/>
      <c r="I44" s="44" t="s">
        <v>74</v>
      </c>
      <c r="J44" s="64">
        <f t="shared" si="2"/>
        <v>0</v>
      </c>
      <c r="K44" s="64"/>
      <c r="L44" s="64"/>
      <c r="M44" s="65"/>
    </row>
    <row r="45" spans="1:13" ht="16" x14ac:dyDescent="0.2">
      <c r="A45" s="46"/>
      <c r="B45" s="10"/>
      <c r="C45" s="46"/>
      <c r="D45" s="68" t="s">
        <v>73</v>
      </c>
      <c r="E45" s="69"/>
      <c r="F45" s="61"/>
      <c r="G45" s="62"/>
      <c r="H45" s="62"/>
      <c r="I45" s="44" t="s">
        <v>74</v>
      </c>
      <c r="J45" s="64">
        <f t="shared" si="2"/>
        <v>0</v>
      </c>
      <c r="K45" s="64"/>
      <c r="L45" s="64"/>
      <c r="M45" s="65"/>
    </row>
    <row r="46" spans="1:13" ht="16" x14ac:dyDescent="0.2">
      <c r="A46" s="46"/>
      <c r="B46" s="10"/>
      <c r="C46" s="46"/>
      <c r="D46" s="68" t="s">
        <v>73</v>
      </c>
      <c r="E46" s="69"/>
      <c r="F46" s="61"/>
      <c r="G46" s="62"/>
      <c r="H46" s="62"/>
      <c r="I46" s="44" t="s">
        <v>74</v>
      </c>
      <c r="J46" s="64">
        <f t="shared" si="2"/>
        <v>0</v>
      </c>
      <c r="K46" s="64"/>
      <c r="L46" s="64"/>
      <c r="M46" s="65"/>
    </row>
    <row r="47" spans="1:13" ht="16" x14ac:dyDescent="0.2">
      <c r="A47" s="46"/>
      <c r="B47" s="10"/>
      <c r="C47" s="46"/>
      <c r="D47" s="68" t="s">
        <v>73</v>
      </c>
      <c r="E47" s="69"/>
      <c r="F47" s="61"/>
      <c r="G47" s="62"/>
      <c r="H47" s="62"/>
      <c r="I47" s="44" t="s">
        <v>74</v>
      </c>
      <c r="J47" s="64">
        <f t="shared" si="2"/>
        <v>0</v>
      </c>
      <c r="K47" s="64"/>
      <c r="L47" s="64"/>
      <c r="M47" s="65"/>
    </row>
    <row r="48" spans="1:13" x14ac:dyDescent="0.2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x14ac:dyDescent="0.2">
      <c r="A49" s="42" t="s">
        <v>97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1:13" x14ac:dyDescent="0.2">
      <c r="A50" s="46"/>
      <c r="B50" s="10"/>
      <c r="C50" s="46"/>
      <c r="D50" s="45" t="s">
        <v>72</v>
      </c>
      <c r="E50" s="66">
        <f t="shared" ref="E50:E57" si="3">SUM(M$33:M$36)</f>
        <v>0</v>
      </c>
      <c r="F50" s="66"/>
      <c r="G50" s="66"/>
      <c r="H50" s="67"/>
      <c r="I50" s="44" t="s">
        <v>74</v>
      </c>
      <c r="J50" s="64">
        <f t="shared" ref="J50:J57" si="4">C50/100*E50</f>
        <v>0</v>
      </c>
      <c r="K50" s="64"/>
      <c r="L50" s="64"/>
      <c r="M50" s="65"/>
    </row>
    <row r="51" spans="1:13" x14ac:dyDescent="0.2">
      <c r="A51" s="46"/>
      <c r="B51" s="10"/>
      <c r="C51" s="46"/>
      <c r="D51" s="45" t="s">
        <v>72</v>
      </c>
      <c r="E51" s="66">
        <f t="shared" si="3"/>
        <v>0</v>
      </c>
      <c r="F51" s="66"/>
      <c r="G51" s="66"/>
      <c r="H51" s="67"/>
      <c r="I51" s="44" t="s">
        <v>74</v>
      </c>
      <c r="J51" s="64">
        <f t="shared" si="4"/>
        <v>0</v>
      </c>
      <c r="K51" s="64"/>
      <c r="L51" s="64"/>
      <c r="M51" s="65"/>
    </row>
    <row r="52" spans="1:13" x14ac:dyDescent="0.2">
      <c r="A52" s="46"/>
      <c r="B52" s="10"/>
      <c r="C52" s="46"/>
      <c r="D52" s="45" t="s">
        <v>72</v>
      </c>
      <c r="E52" s="66">
        <f t="shared" si="3"/>
        <v>0</v>
      </c>
      <c r="F52" s="66"/>
      <c r="G52" s="66"/>
      <c r="H52" s="67"/>
      <c r="I52" s="44" t="s">
        <v>74</v>
      </c>
      <c r="J52" s="64">
        <f t="shared" si="4"/>
        <v>0</v>
      </c>
      <c r="K52" s="64"/>
      <c r="L52" s="64"/>
      <c r="M52" s="65"/>
    </row>
    <row r="53" spans="1:13" x14ac:dyDescent="0.2">
      <c r="A53" s="46"/>
      <c r="B53" s="10"/>
      <c r="C53" s="46"/>
      <c r="D53" s="45" t="s">
        <v>72</v>
      </c>
      <c r="E53" s="66">
        <f t="shared" si="3"/>
        <v>0</v>
      </c>
      <c r="F53" s="66"/>
      <c r="G53" s="66"/>
      <c r="H53" s="67"/>
      <c r="I53" s="44" t="s">
        <v>74</v>
      </c>
      <c r="J53" s="64">
        <f t="shared" si="4"/>
        <v>0</v>
      </c>
      <c r="K53" s="64"/>
      <c r="L53" s="64"/>
      <c r="M53" s="65"/>
    </row>
    <row r="54" spans="1:13" x14ac:dyDescent="0.2">
      <c r="A54" s="46"/>
      <c r="B54" s="10"/>
      <c r="C54" s="46"/>
      <c r="D54" s="45" t="s">
        <v>72</v>
      </c>
      <c r="E54" s="66">
        <f t="shared" si="3"/>
        <v>0</v>
      </c>
      <c r="F54" s="66"/>
      <c r="G54" s="66"/>
      <c r="H54" s="67"/>
      <c r="I54" s="44" t="s">
        <v>74</v>
      </c>
      <c r="J54" s="64">
        <f t="shared" si="4"/>
        <v>0</v>
      </c>
      <c r="K54" s="64"/>
      <c r="L54" s="64"/>
      <c r="M54" s="65"/>
    </row>
    <row r="55" spans="1:13" x14ac:dyDescent="0.2">
      <c r="A55" s="46"/>
      <c r="B55" s="10"/>
      <c r="C55" s="46"/>
      <c r="D55" s="45" t="s">
        <v>72</v>
      </c>
      <c r="E55" s="66">
        <f t="shared" si="3"/>
        <v>0</v>
      </c>
      <c r="F55" s="66"/>
      <c r="G55" s="66"/>
      <c r="H55" s="67"/>
      <c r="I55" s="44" t="s">
        <v>74</v>
      </c>
      <c r="J55" s="64">
        <f t="shared" si="4"/>
        <v>0</v>
      </c>
      <c r="K55" s="64"/>
      <c r="L55" s="64"/>
      <c r="M55" s="65"/>
    </row>
    <row r="56" spans="1:13" x14ac:dyDescent="0.2">
      <c r="A56" s="46"/>
      <c r="B56" s="10"/>
      <c r="C56" s="46"/>
      <c r="D56" s="45" t="s">
        <v>72</v>
      </c>
      <c r="E56" s="66">
        <f t="shared" si="3"/>
        <v>0</v>
      </c>
      <c r="F56" s="66"/>
      <c r="G56" s="66"/>
      <c r="H56" s="67"/>
      <c r="I56" s="44" t="s">
        <v>74</v>
      </c>
      <c r="J56" s="64">
        <f t="shared" si="4"/>
        <v>0</v>
      </c>
      <c r="K56" s="64"/>
      <c r="L56" s="64"/>
      <c r="M56" s="65"/>
    </row>
    <row r="57" spans="1:13" x14ac:dyDescent="0.2">
      <c r="A57" s="46"/>
      <c r="B57" s="10"/>
      <c r="C57" s="46"/>
      <c r="D57" s="45" t="s">
        <v>72</v>
      </c>
      <c r="E57" s="66">
        <f t="shared" si="3"/>
        <v>0</v>
      </c>
      <c r="F57" s="66"/>
      <c r="G57" s="66"/>
      <c r="H57" s="67"/>
      <c r="I57" s="44" t="s">
        <v>74</v>
      </c>
      <c r="J57" s="64">
        <f t="shared" si="4"/>
        <v>0</v>
      </c>
      <c r="K57" s="64"/>
      <c r="L57" s="64"/>
      <c r="M57" s="65"/>
    </row>
    <row r="58" spans="1:13" x14ac:dyDescent="0.2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</row>
    <row r="59" spans="1:13" x14ac:dyDescent="0.2">
      <c r="A59" s="42" t="s">
        <v>78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</row>
    <row r="60" spans="1:13" ht="16" x14ac:dyDescent="0.2">
      <c r="A60" s="48"/>
      <c r="B60" s="10"/>
      <c r="C60" s="46"/>
      <c r="D60" s="68" t="s">
        <v>73</v>
      </c>
      <c r="E60" s="69"/>
      <c r="F60" s="61"/>
      <c r="G60" s="62"/>
      <c r="H60" s="62"/>
      <c r="I60" s="44" t="s">
        <v>74</v>
      </c>
      <c r="J60" s="64">
        <f>C60*F60</f>
        <v>0</v>
      </c>
      <c r="K60" s="64"/>
      <c r="L60" s="64"/>
      <c r="M60" s="65"/>
    </row>
    <row r="61" spans="1:13" ht="16" x14ac:dyDescent="0.2">
      <c r="A61" s="48"/>
      <c r="B61" s="10"/>
      <c r="C61" s="46"/>
      <c r="D61" s="68" t="s">
        <v>73</v>
      </c>
      <c r="E61" s="69"/>
      <c r="F61" s="61"/>
      <c r="G61" s="62"/>
      <c r="H61" s="62"/>
      <c r="I61" s="44" t="s">
        <v>74</v>
      </c>
      <c r="J61" s="64">
        <f>C61*F61</f>
        <v>0</v>
      </c>
      <c r="K61" s="64"/>
      <c r="L61" s="64"/>
      <c r="M61" s="65"/>
    </row>
    <row r="62" spans="1:13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</row>
    <row r="63" spans="1:13" x14ac:dyDescent="0.2">
      <c r="A63" s="42" t="s">
        <v>98</v>
      </c>
      <c r="B63" s="10"/>
      <c r="C63" s="10"/>
      <c r="D63" s="10"/>
      <c r="E63" s="10"/>
      <c r="F63" s="10"/>
      <c r="G63" s="10"/>
      <c r="H63" s="10"/>
      <c r="I63" s="10"/>
      <c r="J63" s="73">
        <f>SUM(J33:M61)</f>
        <v>0</v>
      </c>
      <c r="K63" s="73"/>
      <c r="L63" s="73"/>
      <c r="M63" s="73"/>
    </row>
    <row r="64" spans="1:13" x14ac:dyDescent="0.2">
      <c r="A64" s="42" t="s">
        <v>79</v>
      </c>
      <c r="B64" s="10"/>
      <c r="C64" s="10"/>
      <c r="D64" s="10"/>
      <c r="E64" s="10"/>
      <c r="F64" s="10"/>
      <c r="G64" s="10"/>
      <c r="H64" s="10"/>
      <c r="I64" s="10"/>
      <c r="J64" s="73">
        <f>IFERROR(J63/K28,0)</f>
        <v>0</v>
      </c>
      <c r="K64" s="73"/>
      <c r="L64" s="73"/>
      <c r="M64" s="73"/>
    </row>
  </sheetData>
  <sheetProtection algorithmName="SHA-512" hashValue="ujUzF8DAw0+eI9nASuIbiQa2ULFbfWBx4hm7UAd9G20qwYWGk1rZAzzKP5pPbQpWUVyg8FTMvREfg/qNVpNgfQ==" saltValue="2J7pFoHqVwzLdk68KiB24g==" spinCount="100000" sheet="1" objects="1" scenarios="1"/>
  <mergeCells count="81">
    <mergeCell ref="J63:M63"/>
    <mergeCell ref="J64:M64"/>
    <mergeCell ref="D60:E60"/>
    <mergeCell ref="F60:H60"/>
    <mergeCell ref="J60:M60"/>
    <mergeCell ref="D61:E61"/>
    <mergeCell ref="F61:H61"/>
    <mergeCell ref="J61:M61"/>
    <mergeCell ref="E55:H55"/>
    <mergeCell ref="J55:M55"/>
    <mergeCell ref="E56:H56"/>
    <mergeCell ref="J56:M56"/>
    <mergeCell ref="E57:H57"/>
    <mergeCell ref="J57:M57"/>
    <mergeCell ref="E52:H52"/>
    <mergeCell ref="J52:M52"/>
    <mergeCell ref="E53:H53"/>
    <mergeCell ref="J53:M53"/>
    <mergeCell ref="E54:H54"/>
    <mergeCell ref="J54:M54"/>
    <mergeCell ref="E51:H51"/>
    <mergeCell ref="J51:M51"/>
    <mergeCell ref="D45:E45"/>
    <mergeCell ref="F45:H45"/>
    <mergeCell ref="J45:M45"/>
    <mergeCell ref="D46:E46"/>
    <mergeCell ref="F46:H46"/>
    <mergeCell ref="J46:M46"/>
    <mergeCell ref="D47:E47"/>
    <mergeCell ref="F47:H47"/>
    <mergeCell ref="J47:M47"/>
    <mergeCell ref="E50:H50"/>
    <mergeCell ref="J50:M50"/>
    <mergeCell ref="D43:E43"/>
    <mergeCell ref="F43:H43"/>
    <mergeCell ref="J43:M43"/>
    <mergeCell ref="D44:E44"/>
    <mergeCell ref="F44:H44"/>
    <mergeCell ref="J44:M44"/>
    <mergeCell ref="D41:E41"/>
    <mergeCell ref="F41:H41"/>
    <mergeCell ref="J41:M41"/>
    <mergeCell ref="D42:E42"/>
    <mergeCell ref="F42:H42"/>
    <mergeCell ref="J42:M42"/>
    <mergeCell ref="D39:E39"/>
    <mergeCell ref="F39:H39"/>
    <mergeCell ref="J39:M39"/>
    <mergeCell ref="D40:E40"/>
    <mergeCell ref="F40:H40"/>
    <mergeCell ref="J40:M40"/>
    <mergeCell ref="E34:H34"/>
    <mergeCell ref="J34:M34"/>
    <mergeCell ref="E35:H35"/>
    <mergeCell ref="J35:M35"/>
    <mergeCell ref="E36:H36"/>
    <mergeCell ref="J36:M36"/>
    <mergeCell ref="K26:M26"/>
    <mergeCell ref="A28:H28"/>
    <mergeCell ref="I28:J28"/>
    <mergeCell ref="K28:M28"/>
    <mergeCell ref="E33:H33"/>
    <mergeCell ref="J33:M33"/>
    <mergeCell ref="K25:M25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13:M13"/>
    <mergeCell ref="K6:M6"/>
    <mergeCell ref="K7:M7"/>
    <mergeCell ref="K10:M10"/>
    <mergeCell ref="K11:M11"/>
    <mergeCell ref="K12:M12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EA81A-0756-0E41-A30A-35EB9F04FF50}">
  <dimension ref="A1:D32"/>
  <sheetViews>
    <sheetView workbookViewId="0">
      <selection activeCell="D5" sqref="D5"/>
    </sheetView>
  </sheetViews>
  <sheetFormatPr baseColWidth="10" defaultRowHeight="15" x14ac:dyDescent="0.2"/>
  <cols>
    <col min="1" max="1" width="49" bestFit="1" customWidth="1"/>
    <col min="2" max="2" width="20" bestFit="1" customWidth="1"/>
  </cols>
  <sheetData>
    <row r="1" spans="1:4" x14ac:dyDescent="0.2">
      <c r="A1" t="s">
        <v>52</v>
      </c>
      <c r="C1" t="s">
        <v>53</v>
      </c>
      <c r="D1" t="s">
        <v>64</v>
      </c>
    </row>
    <row r="2" spans="1:4" x14ac:dyDescent="0.2">
      <c r="A2" s="17" t="s">
        <v>15</v>
      </c>
      <c r="B2" s="17" t="s">
        <v>13</v>
      </c>
      <c r="C2" s="17" t="s">
        <v>49</v>
      </c>
      <c r="D2" s="17" t="s">
        <v>6</v>
      </c>
    </row>
    <row r="3" spans="1:4" x14ac:dyDescent="0.2">
      <c r="A3" s="17" t="s">
        <v>16</v>
      </c>
      <c r="B3" s="17" t="s">
        <v>13</v>
      </c>
      <c r="C3" s="17" t="s">
        <v>50</v>
      </c>
      <c r="D3" s="17" t="s">
        <v>65</v>
      </c>
    </row>
    <row r="4" spans="1:4" x14ac:dyDescent="0.2">
      <c r="A4" s="17" t="s">
        <v>17</v>
      </c>
      <c r="B4" s="17" t="s">
        <v>13</v>
      </c>
      <c r="C4" s="17" t="s">
        <v>51</v>
      </c>
      <c r="D4" s="17" t="s">
        <v>67</v>
      </c>
    </row>
    <row r="5" spans="1:4" x14ac:dyDescent="0.2">
      <c r="A5" s="17" t="s">
        <v>19</v>
      </c>
      <c r="B5" s="17" t="s">
        <v>13</v>
      </c>
    </row>
    <row r="6" spans="1:4" x14ac:dyDescent="0.2">
      <c r="A6" s="17" t="s">
        <v>20</v>
      </c>
      <c r="B6" s="17" t="s">
        <v>13</v>
      </c>
    </row>
    <row r="7" spans="1:4" x14ac:dyDescent="0.2">
      <c r="A7" s="17" t="s">
        <v>21</v>
      </c>
      <c r="B7" s="17" t="s">
        <v>13</v>
      </c>
    </row>
    <row r="8" spans="1:4" x14ac:dyDescent="0.2">
      <c r="A8" s="17" t="s">
        <v>22</v>
      </c>
      <c r="B8" s="17" t="s">
        <v>13</v>
      </c>
    </row>
    <row r="9" spans="1:4" x14ac:dyDescent="0.2">
      <c r="A9" s="17" t="s">
        <v>23</v>
      </c>
      <c r="B9" s="17" t="s">
        <v>13</v>
      </c>
    </row>
    <row r="10" spans="1:4" x14ac:dyDescent="0.2">
      <c r="A10" s="17" t="s">
        <v>27</v>
      </c>
      <c r="B10" s="17" t="s">
        <v>13</v>
      </c>
    </row>
    <row r="11" spans="1:4" x14ac:dyDescent="0.2">
      <c r="A11" s="17" t="s">
        <v>28</v>
      </c>
      <c r="B11" s="17" t="s">
        <v>13</v>
      </c>
    </row>
    <row r="12" spans="1:4" x14ac:dyDescent="0.2">
      <c r="A12" s="17" t="s">
        <v>29</v>
      </c>
      <c r="B12" s="17" t="s">
        <v>13</v>
      </c>
    </row>
    <row r="13" spans="1:4" x14ac:dyDescent="0.2">
      <c r="A13" s="17" t="s">
        <v>30</v>
      </c>
      <c r="B13" s="17" t="s">
        <v>13</v>
      </c>
    </row>
    <row r="14" spans="1:4" x14ac:dyDescent="0.2">
      <c r="A14" s="17" t="s">
        <v>35</v>
      </c>
      <c r="B14" s="17" t="s">
        <v>13</v>
      </c>
    </row>
    <row r="15" spans="1:4" x14ac:dyDescent="0.2">
      <c r="A15" s="17" t="s">
        <v>36</v>
      </c>
      <c r="B15" s="17" t="s">
        <v>13</v>
      </c>
    </row>
    <row r="16" spans="1:4" x14ac:dyDescent="0.2">
      <c r="A16" s="17" t="s">
        <v>37</v>
      </c>
      <c r="B16" s="17" t="s">
        <v>13</v>
      </c>
    </row>
    <row r="17" spans="1:2" x14ac:dyDescent="0.2">
      <c r="A17" s="17" t="s">
        <v>44</v>
      </c>
      <c r="B17" s="17" t="s">
        <v>13</v>
      </c>
    </row>
    <row r="18" spans="1:2" x14ac:dyDescent="0.2">
      <c r="A18" s="17" t="s">
        <v>45</v>
      </c>
      <c r="B18" s="17" t="s">
        <v>13</v>
      </c>
    </row>
    <row r="19" spans="1:2" x14ac:dyDescent="0.2">
      <c r="A19" s="17" t="s">
        <v>18</v>
      </c>
      <c r="B19" s="17" t="s">
        <v>14</v>
      </c>
    </row>
    <row r="20" spans="1:2" x14ac:dyDescent="0.2">
      <c r="A20" s="17" t="s">
        <v>24</v>
      </c>
      <c r="B20" s="17" t="s">
        <v>14</v>
      </c>
    </row>
    <row r="21" spans="1:2" x14ac:dyDescent="0.2">
      <c r="A21" s="17" t="s">
        <v>25</v>
      </c>
      <c r="B21" s="17" t="s">
        <v>14</v>
      </c>
    </row>
    <row r="22" spans="1:2" x14ac:dyDescent="0.2">
      <c r="A22" s="17" t="s">
        <v>26</v>
      </c>
      <c r="B22" s="17" t="s">
        <v>14</v>
      </c>
    </row>
    <row r="23" spans="1:2" x14ac:dyDescent="0.2">
      <c r="A23" s="17" t="s">
        <v>31</v>
      </c>
      <c r="B23" s="17" t="s">
        <v>14</v>
      </c>
    </row>
    <row r="24" spans="1:2" x14ac:dyDescent="0.2">
      <c r="A24" s="17" t="s">
        <v>32</v>
      </c>
      <c r="B24" s="17" t="s">
        <v>14</v>
      </c>
    </row>
    <row r="25" spans="1:2" x14ac:dyDescent="0.2">
      <c r="A25" s="17" t="s">
        <v>33</v>
      </c>
      <c r="B25" s="17" t="s">
        <v>14</v>
      </c>
    </row>
    <row r="26" spans="1:2" x14ac:dyDescent="0.2">
      <c r="A26" s="17" t="s">
        <v>34</v>
      </c>
      <c r="B26" s="17" t="s">
        <v>14</v>
      </c>
    </row>
    <row r="27" spans="1:2" x14ac:dyDescent="0.2">
      <c r="A27" s="17" t="s">
        <v>38</v>
      </c>
      <c r="B27" s="17" t="s">
        <v>14</v>
      </c>
    </row>
    <row r="28" spans="1:2" x14ac:dyDescent="0.2">
      <c r="A28" s="17" t="s">
        <v>39</v>
      </c>
      <c r="B28" s="17" t="s">
        <v>14</v>
      </c>
    </row>
    <row r="29" spans="1:2" x14ac:dyDescent="0.2">
      <c r="A29" s="17" t="s">
        <v>40</v>
      </c>
      <c r="B29" s="17" t="s">
        <v>14</v>
      </c>
    </row>
    <row r="30" spans="1:2" x14ac:dyDescent="0.2">
      <c r="A30" s="17" t="s">
        <v>41</v>
      </c>
      <c r="B30" s="17" t="s">
        <v>14</v>
      </c>
    </row>
    <row r="31" spans="1:2" x14ac:dyDescent="0.2">
      <c r="A31" s="17" t="s">
        <v>42</v>
      </c>
      <c r="B31" s="17" t="s">
        <v>14</v>
      </c>
    </row>
    <row r="32" spans="1:2" x14ac:dyDescent="0.2">
      <c r="A32" s="17" t="s">
        <v>43</v>
      </c>
      <c r="B32" s="17" t="s">
        <v>14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>
      <selection activeCell="A5" sqref="A5"/>
    </sheetView>
  </sheetViews>
  <sheetFormatPr baseColWidth="10" defaultColWidth="8.83203125" defaultRowHeight="15" x14ac:dyDescent="0.2"/>
  <sheetData>
    <row r="1" spans="1:1" x14ac:dyDescent="0.2">
      <c r="A1" t="s">
        <v>11</v>
      </c>
    </row>
    <row r="2" spans="1:1" x14ac:dyDescent="0.2">
      <c r="A2" t="s">
        <v>7</v>
      </c>
    </row>
    <row r="3" spans="1:1" x14ac:dyDescent="0.2">
      <c r="A3" t="s">
        <v>6</v>
      </c>
    </row>
    <row r="4" spans="1:1" x14ac:dyDescent="0.2">
      <c r="A4" t="s">
        <v>9</v>
      </c>
    </row>
    <row r="5" spans="1:1" x14ac:dyDescent="0.2">
      <c r="A5" t="s">
        <v>8</v>
      </c>
    </row>
  </sheetData>
  <sortState xmlns:xlrd2="http://schemas.microsoft.com/office/spreadsheetml/2017/richdata2" ref="A1:A75">
    <sortCondition ref="A1:A7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Voorblad</vt:lpstr>
      <vt:lpstr>G1 Inschrijfbegroting</vt:lpstr>
      <vt:lpstr>Klavier - Regulier</vt:lpstr>
      <vt:lpstr>Gemeente werf - Regulier</vt:lpstr>
      <vt:lpstr>De Werft - Optioneel</vt:lpstr>
      <vt:lpstr>Opbouw uurtarief</vt:lpstr>
      <vt:lpstr>Variabelen</vt:lpstr>
      <vt:lpstr>insschrijfbegroting soort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van Dartel</dc:creator>
  <cp:lastModifiedBy>Jeroen van Dartel</cp:lastModifiedBy>
  <dcterms:created xsi:type="dcterms:W3CDTF">2021-07-14T11:52:38Z</dcterms:created>
  <dcterms:modified xsi:type="dcterms:W3CDTF">2023-09-13T09:51:33Z</dcterms:modified>
</cp:coreProperties>
</file>